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ы_молодежь_город_2022-27\Постановление_00.11.2025_0000\"/>
    </mc:Choice>
  </mc:AlternateContent>
  <bookViews>
    <workbookView xWindow="0" yWindow="60" windowWidth="20640" windowHeight="1176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J302" i="3" l="1"/>
  <c r="I302" i="3"/>
  <c r="H302" i="3"/>
  <c r="G302" i="3"/>
  <c r="F302" i="3"/>
  <c r="E301" i="3"/>
  <c r="E300" i="3"/>
  <c r="E302" i="3" s="1"/>
  <c r="E299" i="3"/>
  <c r="E298" i="3"/>
  <c r="E297" i="3"/>
  <c r="E296" i="3"/>
  <c r="J295" i="3"/>
  <c r="I295" i="3"/>
  <c r="H295" i="3"/>
  <c r="G295" i="3"/>
  <c r="F295" i="3"/>
  <c r="E294" i="3"/>
  <c r="E293" i="3"/>
  <c r="E292" i="3"/>
  <c r="E291" i="3"/>
  <c r="E290" i="3"/>
  <c r="E289" i="3"/>
  <c r="E295" i="3" s="1"/>
  <c r="J288" i="3"/>
  <c r="I288" i="3"/>
  <c r="H288" i="3"/>
  <c r="G288" i="3"/>
  <c r="F288" i="3"/>
  <c r="E287" i="3"/>
  <c r="E286" i="3"/>
  <c r="E288" i="3" s="1"/>
  <c r="E285" i="3"/>
  <c r="E284" i="3"/>
  <c r="E283" i="3"/>
  <c r="E282" i="3"/>
  <c r="J281" i="3"/>
  <c r="I281" i="3"/>
  <c r="H281" i="3"/>
  <c r="G281" i="3"/>
  <c r="F281" i="3"/>
  <c r="E280" i="3"/>
  <c r="E279" i="3"/>
  <c r="E278" i="3"/>
  <c r="E277" i="3"/>
  <c r="E276" i="3"/>
  <c r="E281" i="3" s="1"/>
  <c r="J275" i="3"/>
  <c r="I275" i="3"/>
  <c r="H275" i="3"/>
  <c r="G275" i="3"/>
  <c r="F275" i="3"/>
  <c r="E274" i="3"/>
  <c r="E273" i="3"/>
  <c r="E272" i="3"/>
  <c r="E275" i="3" s="1"/>
  <c r="E271" i="3"/>
  <c r="E270" i="3"/>
  <c r="J269" i="3"/>
  <c r="I269" i="3"/>
  <c r="H269" i="3"/>
  <c r="G269" i="3"/>
  <c r="F269" i="3"/>
  <c r="E269" i="3"/>
  <c r="E268" i="3"/>
  <c r="E267" i="3"/>
  <c r="E266" i="3"/>
  <c r="J265" i="3"/>
  <c r="I265" i="3"/>
  <c r="H265" i="3"/>
  <c r="G265" i="3"/>
  <c r="F265" i="3"/>
  <c r="E265" i="3"/>
  <c r="E264" i="3"/>
  <c r="E263" i="3"/>
  <c r="E262" i="3"/>
  <c r="J260" i="3"/>
  <c r="I260" i="3"/>
  <c r="E260" i="3" s="1"/>
  <c r="H260" i="3"/>
  <c r="G260" i="3"/>
  <c r="F260" i="3"/>
  <c r="J259" i="3"/>
  <c r="J58" i="3" s="1"/>
  <c r="I259" i="3"/>
  <c r="H259" i="3"/>
  <c r="G259" i="3"/>
  <c r="F259" i="3"/>
  <c r="E259" i="3" s="1"/>
  <c r="J258" i="3"/>
  <c r="I258" i="3"/>
  <c r="I57" i="3" s="1"/>
  <c r="H258" i="3"/>
  <c r="E258" i="3" s="1"/>
  <c r="G258" i="3"/>
  <c r="F258" i="3"/>
  <c r="J257" i="3"/>
  <c r="I257" i="3"/>
  <c r="H257" i="3"/>
  <c r="G257" i="3"/>
  <c r="G261" i="3" s="1"/>
  <c r="F257" i="3"/>
  <c r="E257" i="3" s="1"/>
  <c r="J256" i="3"/>
  <c r="I256" i="3"/>
  <c r="I261" i="3" s="1"/>
  <c r="H256" i="3"/>
  <c r="H261" i="3" s="1"/>
  <c r="G256" i="3"/>
  <c r="F256" i="3"/>
  <c r="E256" i="3"/>
  <c r="J255" i="3"/>
  <c r="J54" i="3" s="1"/>
  <c r="I255" i="3"/>
  <c r="H255" i="3"/>
  <c r="G255" i="3"/>
  <c r="F255" i="3"/>
  <c r="F261" i="3" s="1"/>
  <c r="J253" i="3"/>
  <c r="I253" i="3"/>
  <c r="H253" i="3"/>
  <c r="G253" i="3"/>
  <c r="F253" i="3"/>
  <c r="E252" i="3"/>
  <c r="E251" i="3"/>
  <c r="E250" i="3"/>
  <c r="E253" i="3" s="1"/>
  <c r="J249" i="3"/>
  <c r="I249" i="3"/>
  <c r="H249" i="3"/>
  <c r="G249" i="3"/>
  <c r="F249" i="3"/>
  <c r="E248" i="3"/>
  <c r="E247" i="3"/>
  <c r="E246" i="3"/>
  <c r="E245" i="3"/>
  <c r="E249" i="3" s="1"/>
  <c r="E244" i="3"/>
  <c r="J243" i="3"/>
  <c r="I243" i="3"/>
  <c r="H243" i="3"/>
  <c r="G243" i="3"/>
  <c r="F243" i="3"/>
  <c r="E242" i="3"/>
  <c r="E243" i="3" s="1"/>
  <c r="E241" i="3"/>
  <c r="E240" i="3"/>
  <c r="E239" i="3"/>
  <c r="E238" i="3"/>
  <c r="I237" i="3"/>
  <c r="E237" i="3"/>
  <c r="J235" i="3"/>
  <c r="I235" i="3"/>
  <c r="H235" i="3"/>
  <c r="G235" i="3"/>
  <c r="E235" i="3" s="1"/>
  <c r="F235" i="3"/>
  <c r="J234" i="3"/>
  <c r="I234" i="3"/>
  <c r="H234" i="3"/>
  <c r="G234" i="3"/>
  <c r="F234" i="3"/>
  <c r="E234" i="3"/>
  <c r="J233" i="3"/>
  <c r="I233" i="3"/>
  <c r="H233" i="3"/>
  <c r="G233" i="3"/>
  <c r="F233" i="3"/>
  <c r="E233" i="3"/>
  <c r="J232" i="3"/>
  <c r="J236" i="3" s="1"/>
  <c r="I232" i="3"/>
  <c r="E232" i="3" s="1"/>
  <c r="H232" i="3"/>
  <c r="G232" i="3"/>
  <c r="F232" i="3"/>
  <c r="J231" i="3"/>
  <c r="I231" i="3"/>
  <c r="H231" i="3"/>
  <c r="G231" i="3"/>
  <c r="E231" i="3" s="1"/>
  <c r="F231" i="3"/>
  <c r="J230" i="3"/>
  <c r="I230" i="3"/>
  <c r="H230" i="3"/>
  <c r="H236" i="3" s="1"/>
  <c r="G230" i="3"/>
  <c r="G236" i="3" s="1"/>
  <c r="F230" i="3"/>
  <c r="F236" i="3" s="1"/>
  <c r="E230" i="3"/>
  <c r="J228" i="3"/>
  <c r="I228" i="3"/>
  <c r="H228" i="3"/>
  <c r="G228" i="3"/>
  <c r="F228" i="3"/>
  <c r="E227" i="3"/>
  <c r="E226" i="3"/>
  <c r="E228" i="3" s="1"/>
  <c r="E225" i="3"/>
  <c r="E224" i="3"/>
  <c r="J223" i="3"/>
  <c r="I223" i="3"/>
  <c r="H223" i="3"/>
  <c r="G223" i="3"/>
  <c r="F223" i="3"/>
  <c r="E223" i="3"/>
  <c r="E222" i="3"/>
  <c r="E221" i="3"/>
  <c r="E220" i="3"/>
  <c r="E219" i="3"/>
  <c r="E218" i="3"/>
  <c r="E217" i="3"/>
  <c r="J215" i="3"/>
  <c r="I215" i="3"/>
  <c r="H215" i="3"/>
  <c r="G215" i="3"/>
  <c r="G59" i="3" s="1"/>
  <c r="F215" i="3"/>
  <c r="J214" i="3"/>
  <c r="I214" i="3"/>
  <c r="H214" i="3"/>
  <c r="G214" i="3"/>
  <c r="F214" i="3"/>
  <c r="E214" i="3"/>
  <c r="J213" i="3"/>
  <c r="I213" i="3"/>
  <c r="H213" i="3"/>
  <c r="G213" i="3"/>
  <c r="F213" i="3"/>
  <c r="E213" i="3"/>
  <c r="J212" i="3"/>
  <c r="J216" i="3" s="1"/>
  <c r="I212" i="3"/>
  <c r="I56" i="3" s="1"/>
  <c r="H212" i="3"/>
  <c r="G212" i="3"/>
  <c r="F212" i="3"/>
  <c r="J211" i="3"/>
  <c r="I211" i="3"/>
  <c r="H211" i="3"/>
  <c r="G211" i="3"/>
  <c r="E211" i="3" s="1"/>
  <c r="F211" i="3"/>
  <c r="J210" i="3"/>
  <c r="I210" i="3"/>
  <c r="H210" i="3"/>
  <c r="H216" i="3" s="1"/>
  <c r="G210" i="3"/>
  <c r="G216" i="3" s="1"/>
  <c r="F210" i="3"/>
  <c r="F216" i="3" s="1"/>
  <c r="E210" i="3"/>
  <c r="J208" i="3"/>
  <c r="I208" i="3"/>
  <c r="H208" i="3"/>
  <c r="G208" i="3"/>
  <c r="F208" i="3"/>
  <c r="E207" i="3"/>
  <c r="E206" i="3"/>
  <c r="E208" i="3" s="1"/>
  <c r="E205" i="3"/>
  <c r="E204" i="3"/>
  <c r="E203" i="3"/>
  <c r="E202" i="3"/>
  <c r="J201" i="3"/>
  <c r="I201" i="3"/>
  <c r="H201" i="3"/>
  <c r="G201" i="3"/>
  <c r="F201" i="3"/>
  <c r="E200" i="3"/>
  <c r="E199" i="3"/>
  <c r="E198" i="3"/>
  <c r="E197" i="3"/>
  <c r="E196" i="3"/>
  <c r="E195" i="3"/>
  <c r="E201" i="3" s="1"/>
  <c r="J194" i="3"/>
  <c r="I194" i="3"/>
  <c r="H194" i="3"/>
  <c r="G194" i="3"/>
  <c r="F194" i="3"/>
  <c r="E193" i="3"/>
  <c r="E192" i="3"/>
  <c r="E194" i="3" s="1"/>
  <c r="E191" i="3"/>
  <c r="E190" i="3"/>
  <c r="E189" i="3"/>
  <c r="E188" i="3"/>
  <c r="J187" i="3"/>
  <c r="I187" i="3"/>
  <c r="H187" i="3"/>
  <c r="G187" i="3"/>
  <c r="F187" i="3"/>
  <c r="E186" i="3"/>
  <c r="E185" i="3"/>
  <c r="E184" i="3"/>
  <c r="E183" i="3"/>
  <c r="E182" i="3"/>
  <c r="E181" i="3"/>
  <c r="E187" i="3" s="1"/>
  <c r="J180" i="3"/>
  <c r="I180" i="3"/>
  <c r="H180" i="3"/>
  <c r="G180" i="3"/>
  <c r="F180" i="3"/>
  <c r="E179" i="3"/>
  <c r="E178" i="3"/>
  <c r="E180" i="3" s="1"/>
  <c r="E177" i="3"/>
  <c r="E176" i="3"/>
  <c r="E175" i="3"/>
  <c r="E174" i="3"/>
  <c r="J173" i="3"/>
  <c r="H173" i="3"/>
  <c r="G173" i="3"/>
  <c r="F173" i="3"/>
  <c r="E172" i="3"/>
  <c r="E171" i="3"/>
  <c r="E170" i="3"/>
  <c r="E169" i="3"/>
  <c r="E168" i="3"/>
  <c r="I167" i="3"/>
  <c r="E167" i="3" s="1"/>
  <c r="E173" i="3" s="1"/>
  <c r="J166" i="3"/>
  <c r="I166" i="3"/>
  <c r="H166" i="3"/>
  <c r="G166" i="3"/>
  <c r="F166" i="3"/>
  <c r="E165" i="3"/>
  <c r="E166" i="3" s="1"/>
  <c r="E164" i="3"/>
  <c r="E163" i="3"/>
  <c r="E162" i="3"/>
  <c r="E161" i="3"/>
  <c r="J160" i="3"/>
  <c r="I160" i="3"/>
  <c r="H160" i="3"/>
  <c r="G160" i="3"/>
  <c r="F160" i="3"/>
  <c r="E159" i="3"/>
  <c r="E158" i="3"/>
  <c r="E157" i="3"/>
  <c r="E160" i="3" s="1"/>
  <c r="J156" i="3"/>
  <c r="I156" i="3"/>
  <c r="H156" i="3"/>
  <c r="G156" i="3"/>
  <c r="F156" i="3"/>
  <c r="E155" i="3"/>
  <c r="E154" i="3"/>
  <c r="E153" i="3"/>
  <c r="E152" i="3"/>
  <c r="E156" i="3" s="1"/>
  <c r="J151" i="3"/>
  <c r="I151" i="3"/>
  <c r="H151" i="3"/>
  <c r="G151" i="3"/>
  <c r="F151" i="3"/>
  <c r="E150" i="3"/>
  <c r="E149" i="3"/>
  <c r="E148" i="3"/>
  <c r="E147" i="3"/>
  <c r="E146" i="3"/>
  <c r="E145" i="3"/>
  <c r="E151" i="3" s="1"/>
  <c r="J144" i="3"/>
  <c r="I144" i="3"/>
  <c r="H144" i="3"/>
  <c r="G144" i="3"/>
  <c r="F144" i="3"/>
  <c r="E143" i="3"/>
  <c r="E142" i="3"/>
  <c r="E141" i="3"/>
  <c r="E140" i="3"/>
  <c r="E139" i="3"/>
  <c r="E138" i="3"/>
  <c r="E144" i="3" s="1"/>
  <c r="J137" i="3"/>
  <c r="J136" i="3"/>
  <c r="I136" i="3"/>
  <c r="H136" i="3"/>
  <c r="H59" i="3" s="1"/>
  <c r="G136" i="3"/>
  <c r="F136" i="3"/>
  <c r="J135" i="3"/>
  <c r="I135" i="3"/>
  <c r="H135" i="3"/>
  <c r="G135" i="3"/>
  <c r="F135" i="3"/>
  <c r="E135" i="3" s="1"/>
  <c r="J134" i="3"/>
  <c r="I134" i="3"/>
  <c r="H134" i="3"/>
  <c r="G134" i="3"/>
  <c r="F134" i="3"/>
  <c r="E134" i="3"/>
  <c r="J133" i="3"/>
  <c r="J56" i="3" s="1"/>
  <c r="I133" i="3"/>
  <c r="H133" i="3"/>
  <c r="G133" i="3"/>
  <c r="F133" i="3"/>
  <c r="E133" i="3" s="1"/>
  <c r="J132" i="3"/>
  <c r="I132" i="3"/>
  <c r="H132" i="3"/>
  <c r="E132" i="3" s="1"/>
  <c r="G132" i="3"/>
  <c r="F132" i="3"/>
  <c r="J131" i="3"/>
  <c r="H131" i="3"/>
  <c r="H137" i="3" s="1"/>
  <c r="G131" i="3"/>
  <c r="G137" i="3" s="1"/>
  <c r="F131" i="3"/>
  <c r="J129" i="3"/>
  <c r="I129" i="3"/>
  <c r="H129" i="3"/>
  <c r="G129" i="3"/>
  <c r="F129" i="3"/>
  <c r="E128" i="3"/>
  <c r="E129" i="3" s="1"/>
  <c r="E127" i="3"/>
  <c r="E126" i="3"/>
  <c r="J125" i="3"/>
  <c r="I125" i="3"/>
  <c r="H125" i="3"/>
  <c r="G125" i="3"/>
  <c r="F125" i="3"/>
  <c r="E125" i="3"/>
  <c r="E124" i="3"/>
  <c r="E123" i="3"/>
  <c r="E122" i="3"/>
  <c r="J121" i="3"/>
  <c r="I121" i="3"/>
  <c r="H121" i="3"/>
  <c r="G121" i="3"/>
  <c r="F121" i="3"/>
  <c r="E120" i="3"/>
  <c r="E119" i="3"/>
  <c r="E118" i="3"/>
  <c r="E117" i="3"/>
  <c r="E116" i="3"/>
  <c r="E115" i="3"/>
  <c r="E121" i="3" s="1"/>
  <c r="J114" i="3"/>
  <c r="I114" i="3"/>
  <c r="H114" i="3"/>
  <c r="G114" i="3"/>
  <c r="F114" i="3"/>
  <c r="E113" i="3"/>
  <c r="E112" i="3"/>
  <c r="E111" i="3"/>
  <c r="E110" i="3"/>
  <c r="E109" i="3"/>
  <c r="E108" i="3"/>
  <c r="E114" i="3" s="1"/>
  <c r="J107" i="3"/>
  <c r="I107" i="3"/>
  <c r="H107" i="3"/>
  <c r="G107" i="3"/>
  <c r="F107" i="3"/>
  <c r="E106" i="3"/>
  <c r="E105" i="3"/>
  <c r="E104" i="3"/>
  <c r="E103" i="3"/>
  <c r="E102" i="3"/>
  <c r="E101" i="3"/>
  <c r="E107" i="3" s="1"/>
  <c r="J100" i="3"/>
  <c r="I100" i="3"/>
  <c r="H100" i="3"/>
  <c r="G100" i="3"/>
  <c r="F100" i="3"/>
  <c r="E99" i="3"/>
  <c r="E98" i="3"/>
  <c r="E97" i="3"/>
  <c r="E100" i="3" s="1"/>
  <c r="E96" i="3"/>
  <c r="E95" i="3"/>
  <c r="J94" i="3"/>
  <c r="I94" i="3"/>
  <c r="H94" i="3"/>
  <c r="G94" i="3"/>
  <c r="F94" i="3"/>
  <c r="E94" i="3"/>
  <c r="E93" i="3"/>
  <c r="E92" i="3"/>
  <c r="E91" i="3"/>
  <c r="E90" i="3"/>
  <c r="E89" i="3"/>
  <c r="E88" i="3"/>
  <c r="J87" i="3"/>
  <c r="I87" i="3"/>
  <c r="H87" i="3"/>
  <c r="G87" i="3"/>
  <c r="F87" i="3"/>
  <c r="E86" i="3"/>
  <c r="E85" i="3"/>
  <c r="E84" i="3"/>
  <c r="E83" i="3"/>
  <c r="E87" i="3" s="1"/>
  <c r="E82" i="3"/>
  <c r="E81" i="3"/>
  <c r="J80" i="3"/>
  <c r="I80" i="3"/>
  <c r="H80" i="3"/>
  <c r="G80" i="3"/>
  <c r="F80" i="3"/>
  <c r="E80" i="3"/>
  <c r="E79" i="3"/>
  <c r="E78" i="3"/>
  <c r="E77" i="3"/>
  <c r="E76" i="3"/>
  <c r="E75" i="3"/>
  <c r="E74" i="3"/>
  <c r="J73" i="3"/>
  <c r="I73" i="3"/>
  <c r="H73" i="3"/>
  <c r="G73" i="3"/>
  <c r="F73" i="3"/>
  <c r="E72" i="3"/>
  <c r="E71" i="3"/>
  <c r="E70" i="3"/>
  <c r="E69" i="3"/>
  <c r="E73" i="3" s="1"/>
  <c r="J67" i="3"/>
  <c r="J59" i="3" s="1"/>
  <c r="I67" i="3"/>
  <c r="E67" i="3" s="1"/>
  <c r="H67" i="3"/>
  <c r="G67" i="3"/>
  <c r="F67" i="3"/>
  <c r="J66" i="3"/>
  <c r="I66" i="3"/>
  <c r="H66" i="3"/>
  <c r="H58" i="3" s="1"/>
  <c r="G66" i="3"/>
  <c r="E66" i="3" s="1"/>
  <c r="F66" i="3"/>
  <c r="J65" i="3"/>
  <c r="I65" i="3"/>
  <c r="H65" i="3"/>
  <c r="G65" i="3"/>
  <c r="F65" i="3"/>
  <c r="F57" i="3" s="1"/>
  <c r="E65" i="3"/>
  <c r="J64" i="3"/>
  <c r="I64" i="3"/>
  <c r="H64" i="3"/>
  <c r="G64" i="3"/>
  <c r="F64" i="3"/>
  <c r="F68" i="3" s="1"/>
  <c r="E64" i="3"/>
  <c r="J63" i="3"/>
  <c r="J55" i="3" s="1"/>
  <c r="J10" i="3" s="1"/>
  <c r="I63" i="3"/>
  <c r="I55" i="3" s="1"/>
  <c r="I10" i="3" s="1"/>
  <c r="H63" i="3"/>
  <c r="G63" i="3"/>
  <c r="F63" i="3"/>
  <c r="J62" i="3"/>
  <c r="J68" i="3" s="1"/>
  <c r="I62" i="3"/>
  <c r="I68" i="3" s="1"/>
  <c r="H62" i="3"/>
  <c r="H54" i="3" s="1"/>
  <c r="G62" i="3"/>
  <c r="E62" i="3" s="1"/>
  <c r="F62" i="3"/>
  <c r="F59" i="3"/>
  <c r="I58" i="3"/>
  <c r="J57" i="3"/>
  <c r="G57" i="3"/>
  <c r="H56" i="3"/>
  <c r="F55" i="3"/>
  <c r="J52" i="3"/>
  <c r="I52" i="3"/>
  <c r="H52" i="3"/>
  <c r="G52" i="3"/>
  <c r="F52" i="3"/>
  <c r="E51" i="3"/>
  <c r="E50" i="3"/>
  <c r="E49" i="3"/>
  <c r="E48" i="3"/>
  <c r="E52" i="3" s="1"/>
  <c r="J46" i="3"/>
  <c r="I46" i="3"/>
  <c r="H46" i="3"/>
  <c r="G46" i="3"/>
  <c r="E46" i="3" s="1"/>
  <c r="F46" i="3"/>
  <c r="J45" i="3"/>
  <c r="I45" i="3"/>
  <c r="H45" i="3"/>
  <c r="G45" i="3"/>
  <c r="F45" i="3"/>
  <c r="E45" i="3"/>
  <c r="J44" i="3"/>
  <c r="I44" i="3"/>
  <c r="H44" i="3"/>
  <c r="G44" i="3"/>
  <c r="F44" i="3"/>
  <c r="E44" i="3"/>
  <c r="J43" i="3"/>
  <c r="J47" i="3" s="1"/>
  <c r="I43" i="3"/>
  <c r="E43" i="3" s="1"/>
  <c r="H43" i="3"/>
  <c r="H47" i="3" s="1"/>
  <c r="G43" i="3"/>
  <c r="G47" i="3" s="1"/>
  <c r="F43" i="3"/>
  <c r="F47" i="3" s="1"/>
  <c r="J41" i="3"/>
  <c r="I41" i="3"/>
  <c r="H41" i="3"/>
  <c r="G41" i="3"/>
  <c r="F41" i="3"/>
  <c r="E40" i="3"/>
  <c r="E39" i="3"/>
  <c r="E38" i="3"/>
  <c r="E37" i="3"/>
  <c r="E41" i="3" s="1"/>
  <c r="J35" i="3"/>
  <c r="I35" i="3"/>
  <c r="H35" i="3"/>
  <c r="G35" i="3"/>
  <c r="E35" i="3" s="1"/>
  <c r="F35" i="3"/>
  <c r="J34" i="3"/>
  <c r="I34" i="3"/>
  <c r="H34" i="3"/>
  <c r="G34" i="3"/>
  <c r="F34" i="3"/>
  <c r="E34" i="3"/>
  <c r="J33" i="3"/>
  <c r="I33" i="3"/>
  <c r="H33" i="3"/>
  <c r="G33" i="3"/>
  <c r="F33" i="3"/>
  <c r="E33" i="3"/>
  <c r="J32" i="3"/>
  <c r="J36" i="3" s="1"/>
  <c r="I32" i="3"/>
  <c r="I36" i="3" s="1"/>
  <c r="H32" i="3"/>
  <c r="H36" i="3" s="1"/>
  <c r="G32" i="3"/>
  <c r="G36" i="3" s="1"/>
  <c r="F32" i="3"/>
  <c r="F36" i="3" s="1"/>
  <c r="J31" i="3"/>
  <c r="I31" i="3"/>
  <c r="H31" i="3"/>
  <c r="G31" i="3"/>
  <c r="F31" i="3"/>
  <c r="E30" i="3"/>
  <c r="E29" i="3"/>
  <c r="E28" i="3"/>
  <c r="E27" i="3"/>
  <c r="E31" i="3" s="1"/>
  <c r="J25" i="3"/>
  <c r="J20" i="3" s="1"/>
  <c r="I25" i="3"/>
  <c r="I20" i="3" s="1"/>
  <c r="H25" i="3"/>
  <c r="H20" i="3" s="1"/>
  <c r="G25" i="3"/>
  <c r="G20" i="3" s="1"/>
  <c r="F25" i="3"/>
  <c r="E25" i="3" s="1"/>
  <c r="J24" i="3"/>
  <c r="J19" i="3" s="1"/>
  <c r="J13" i="3" s="1"/>
  <c r="I24" i="3"/>
  <c r="I19" i="3" s="1"/>
  <c r="I13" i="3" s="1"/>
  <c r="H24" i="3"/>
  <c r="H19" i="3" s="1"/>
  <c r="H13" i="3" s="1"/>
  <c r="G24" i="3"/>
  <c r="G19" i="3" s="1"/>
  <c r="F24" i="3"/>
  <c r="F19" i="3" s="1"/>
  <c r="E24" i="3"/>
  <c r="J23" i="3"/>
  <c r="I23" i="3"/>
  <c r="H23" i="3"/>
  <c r="H18" i="3" s="1"/>
  <c r="G23" i="3"/>
  <c r="G18" i="3" s="1"/>
  <c r="G12" i="3" s="1"/>
  <c r="F23" i="3"/>
  <c r="F18" i="3" s="1"/>
  <c r="E23" i="3"/>
  <c r="J22" i="3"/>
  <c r="J17" i="3" s="1"/>
  <c r="I22" i="3"/>
  <c r="E22" i="3" s="1"/>
  <c r="H22" i="3"/>
  <c r="H26" i="3" s="1"/>
  <c r="G22" i="3"/>
  <c r="G26" i="3" s="1"/>
  <c r="F22" i="3"/>
  <c r="F17" i="3" s="1"/>
  <c r="F20" i="3"/>
  <c r="F14" i="3" s="1"/>
  <c r="J18" i="3"/>
  <c r="J12" i="3" s="1"/>
  <c r="I18" i="3"/>
  <c r="I12" i="3" s="1"/>
  <c r="H17" i="3"/>
  <c r="H11" i="3" s="1"/>
  <c r="G17" i="3"/>
  <c r="F10" i="3"/>
  <c r="E47" i="3" l="1"/>
  <c r="E26" i="3"/>
  <c r="H12" i="3"/>
  <c r="G14" i="3"/>
  <c r="E20" i="3"/>
  <c r="H14" i="3"/>
  <c r="E19" i="3"/>
  <c r="E68" i="3"/>
  <c r="E57" i="3"/>
  <c r="F21" i="3"/>
  <c r="E236" i="3"/>
  <c r="G21" i="3"/>
  <c r="J11" i="3"/>
  <c r="J21" i="3"/>
  <c r="J14" i="3"/>
  <c r="H9" i="3"/>
  <c r="J60" i="3"/>
  <c r="J9" i="3"/>
  <c r="F12" i="3"/>
  <c r="E12" i="3" s="1"/>
  <c r="E18" i="3"/>
  <c r="H21" i="3"/>
  <c r="I131" i="3"/>
  <c r="E131" i="3" s="1"/>
  <c r="E137" i="3" s="1"/>
  <c r="E255" i="3"/>
  <c r="E261" i="3" s="1"/>
  <c r="I26" i="3"/>
  <c r="I47" i="3"/>
  <c r="I216" i="3"/>
  <c r="I236" i="3"/>
  <c r="J26" i="3"/>
  <c r="F56" i="3"/>
  <c r="G56" i="3"/>
  <c r="G11" i="3" s="1"/>
  <c r="E63" i="3"/>
  <c r="H57" i="3"/>
  <c r="I17" i="3"/>
  <c r="E32" i="3"/>
  <c r="E36" i="3" s="1"/>
  <c r="G55" i="3"/>
  <c r="G68" i="3"/>
  <c r="F137" i="3"/>
  <c r="E212" i="3"/>
  <c r="E216" i="3" s="1"/>
  <c r="J261" i="3"/>
  <c r="F26" i="3"/>
  <c r="H55" i="3"/>
  <c r="H10" i="3" s="1"/>
  <c r="F58" i="3"/>
  <c r="E136" i="3"/>
  <c r="G54" i="3"/>
  <c r="G58" i="3"/>
  <c r="G13" i="3" s="1"/>
  <c r="I59" i="3"/>
  <c r="E59" i="3" s="1"/>
  <c r="E215" i="3"/>
  <c r="I173" i="3"/>
  <c r="F54" i="3"/>
  <c r="H68" i="3"/>
  <c r="E14" i="3" l="1"/>
  <c r="G9" i="3"/>
  <c r="G60" i="3"/>
  <c r="E55" i="3"/>
  <c r="G10" i="3"/>
  <c r="E10" i="3" s="1"/>
  <c r="E58" i="3"/>
  <c r="E54" i="3"/>
  <c r="E60" i="3" s="1"/>
  <c r="F9" i="3"/>
  <c r="F60" i="3"/>
  <c r="I21" i="3"/>
  <c r="I11" i="3"/>
  <c r="J15" i="3"/>
  <c r="E56" i="3"/>
  <c r="I14" i="3"/>
  <c r="H60" i="3"/>
  <c r="E17" i="3"/>
  <c r="E21" i="3" s="1"/>
  <c r="F13" i="3"/>
  <c r="E13" i="3" s="1"/>
  <c r="I137" i="3"/>
  <c r="I54" i="3"/>
  <c r="H15" i="3"/>
  <c r="F11" i="3"/>
  <c r="E11" i="3" s="1"/>
  <c r="F15" i="3" l="1"/>
  <c r="I60" i="3"/>
  <c r="I9" i="3"/>
  <c r="I15" i="3" s="1"/>
  <c r="G15" i="3"/>
  <c r="E9" i="3" l="1"/>
  <c r="E15" i="3" s="1"/>
</calcChain>
</file>

<file path=xl/sharedStrings.xml><?xml version="1.0" encoding="utf-8"?>
<sst xmlns="http://schemas.openxmlformats.org/spreadsheetml/2006/main" count="164" uniqueCount="67">
  <si>
    <t>"Развитие культуры и молодежной политики в Кингисеппском городском поселении"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</si>
  <si>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</si>
  <si>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</si>
  <si>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</si>
  <si>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</si>
  <si>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</si>
  <si>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</si>
  <si>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</si>
  <si>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</si>
  <si>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</si>
  <si>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</si>
  <si>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</si>
  <si>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</si>
  <si>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</si>
  <si>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</si>
  <si>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</si>
  <si>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</si>
  <si>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</si>
  <si>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</si>
  <si>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</si>
  <si>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</si>
  <si>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</si>
  <si>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</si>
  <si>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</si>
  <si>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</si>
  <si>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</si>
  <si>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</si>
  <si>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</si>
  <si>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</si>
  <si>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</si>
  <si>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</si>
  <si>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</si>
  <si>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</si>
  <si>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</si>
  <si>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</si>
  <si>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</si>
  <si>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</si>
  <si>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</si>
  <si>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</si>
  <si>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</si>
  <si>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к муниципальной программе</t>
  </si>
  <si>
    <t>Приложение 2</t>
  </si>
  <si>
    <t xml:space="preserve">Комитет по спорту, культуре, молодежной политике  и туризму 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</si>
  <si>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</si>
  <si>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</si>
  <si>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</si>
  <si>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</si>
  <si>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</si>
  <si>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</si>
  <si>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</si>
  <si>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</si>
  <si>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</si>
  <si>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</si>
  <si>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</si>
  <si>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</si>
  <si>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</si>
  <si>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</si>
  <si>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Модернизация региональных и муниципальных библиотек</t>
  </si>
  <si>
    <t>Региональный проект "Семейные ценности и инфраструктура культуры"</t>
  </si>
  <si>
    <t>Комитет по спорту, культуре, молодежной политике  и туризму; МКУК "Кингисеппская ЦГБ"</t>
  </si>
  <si>
    <t>МБУК "ККДК"; МКУ "СГХ"</t>
  </si>
  <si>
    <t>МКУ "СГХ", МБУК "ККДК"</t>
  </si>
  <si>
    <t>Благоустройство территории</t>
  </si>
  <si>
    <t xml:space="preserve">Региональные проекты, итого </t>
  </si>
  <si>
    <t>Отраслевой проект</t>
  </si>
  <si>
    <t>Отраслевой проект "Развитие инфраструктуры культуры"</t>
  </si>
  <si>
    <t>Капитальный ремонт объектов культуры городских поселений, муниципальных районов и городского округа Ленинградской области до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</si>
</sst>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/>
    </xf>
    <xf numFmtId="164" fontId="5" fillId="2" borderId="16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164" fontId="6" fillId="2" borderId="13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3" xfId="1" applyNumberFormat="1" applyFont="1" applyFill="1" applyBorder="1" applyAlignment="1">
      <alignment horizontal="center" vertical="center" wrapText="1"/>
    </xf>
    <xf numFmtId="164" fontId="5" fillId="2" borderId="15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2" borderId="8" xfId="1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/>
    </xf>
    <xf numFmtId="164" fontId="5" fillId="2" borderId="4" xfId="1" applyNumberFormat="1" applyFont="1" applyFill="1" applyBorder="1" applyAlignment="1">
      <alignment horizontal="center" vertical="center" wrapText="1"/>
    </xf>
    <xf numFmtId="164" fontId="6" fillId="2" borderId="14" xfId="1" applyNumberFormat="1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64" fontId="5" fillId="0" borderId="23" xfId="1" applyNumberFormat="1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164" fontId="3" fillId="0" borderId="27" xfId="1" applyNumberFormat="1" applyFont="1" applyFill="1" applyBorder="1" applyAlignment="1">
      <alignment horizontal="center" vertical="center" wrapText="1"/>
    </xf>
    <xf numFmtId="164" fontId="3" fillId="0" borderId="28" xfId="1" applyNumberFormat="1" applyFont="1" applyFill="1" applyBorder="1" applyAlignment="1">
      <alignment horizontal="center" vertical="center" wrapText="1"/>
    </xf>
    <xf numFmtId="164" fontId="3" fillId="2" borderId="27" xfId="1" applyNumberFormat="1" applyFont="1" applyFill="1" applyBorder="1" applyAlignment="1">
      <alignment horizontal="center" vertical="center" wrapText="1"/>
    </xf>
    <xf numFmtId="164" fontId="3" fillId="2" borderId="28" xfId="1" applyNumberFormat="1" applyFont="1" applyFill="1" applyBorder="1" applyAlignment="1">
      <alignment horizontal="center" vertical="center" wrapText="1"/>
    </xf>
    <xf numFmtId="164" fontId="6" fillId="2" borderId="27" xfId="1" applyNumberFormat="1" applyFont="1" applyFill="1" applyBorder="1" applyAlignment="1">
      <alignment horizontal="center" vertical="center" wrapText="1"/>
    </xf>
    <xf numFmtId="164" fontId="6" fillId="2" borderId="28" xfId="1" applyNumberFormat="1" applyFont="1" applyFill="1" applyBorder="1" applyAlignment="1">
      <alignment horizontal="center" vertical="center" wrapText="1"/>
    </xf>
    <xf numFmtId="164" fontId="3" fillId="0" borderId="29" xfId="1" applyNumberFormat="1" applyFont="1" applyFill="1" applyBorder="1" applyAlignment="1">
      <alignment horizontal="center" vertical="center" wrapText="1"/>
    </xf>
    <xf numFmtId="164" fontId="5" fillId="2" borderId="25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164" fontId="5" fillId="2" borderId="30" xfId="1" applyNumberFormat="1" applyFont="1" applyFill="1" applyBorder="1" applyAlignment="1">
      <alignment horizontal="center" vertical="center" wrapText="1"/>
    </xf>
    <xf numFmtId="164" fontId="5" fillId="2" borderId="17" xfId="1" applyNumberFormat="1" applyFont="1" applyFill="1" applyBorder="1" applyAlignment="1">
      <alignment horizontal="center" vertical="center" wrapText="1"/>
    </xf>
    <xf numFmtId="164" fontId="3" fillId="2" borderId="25" xfId="1" applyNumberFormat="1" applyFont="1" applyFill="1" applyBorder="1" applyAlignment="1">
      <alignment horizontal="center" vertical="center" wrapText="1"/>
    </xf>
    <xf numFmtId="164" fontId="3" fillId="2" borderId="3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5" fillId="2" borderId="27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1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2"/>
  <sheetViews>
    <sheetView tabSelected="1" zoomScale="98" zoomScaleNormal="98" workbookViewId="0">
      <selection activeCell="B6" sqref="B6:B7"/>
    </sheetView>
  </sheetViews>
  <sheetFormatPr defaultRowHeight="18" x14ac:dyDescent="0.35"/>
  <cols>
    <col min="1" max="1" width="2.5546875" style="5" customWidth="1"/>
    <col min="2" max="2" width="47.44140625" style="1" customWidth="1"/>
    <col min="3" max="3" width="25.44140625" style="2" customWidth="1"/>
    <col min="4" max="4" width="14.6640625" style="3" customWidth="1"/>
    <col min="5" max="5" width="14.6640625" style="4" customWidth="1"/>
    <col min="6" max="10" width="14.6640625" style="5" customWidth="1"/>
    <col min="11" max="257" width="8.88671875" style="5"/>
    <col min="258" max="258" width="40.33203125" style="5" customWidth="1"/>
    <col min="259" max="259" width="25.44140625" style="5" customWidth="1"/>
    <col min="260" max="266" width="14.6640625" style="5" customWidth="1"/>
    <col min="267" max="513" width="8.88671875" style="5"/>
    <col min="514" max="514" width="40.33203125" style="5" customWidth="1"/>
    <col min="515" max="515" width="25.44140625" style="5" customWidth="1"/>
    <col min="516" max="522" width="14.6640625" style="5" customWidth="1"/>
    <col min="523" max="769" width="8.88671875" style="5"/>
    <col min="770" max="770" width="40.33203125" style="5" customWidth="1"/>
    <col min="771" max="771" width="25.44140625" style="5" customWidth="1"/>
    <col min="772" max="778" width="14.6640625" style="5" customWidth="1"/>
    <col min="779" max="1025" width="8.88671875" style="5"/>
    <col min="1026" max="1026" width="40.33203125" style="5" customWidth="1"/>
    <col min="1027" max="1027" width="25.44140625" style="5" customWidth="1"/>
    <col min="1028" max="1034" width="14.6640625" style="5" customWidth="1"/>
    <col min="1035" max="1281" width="8.88671875" style="5"/>
    <col min="1282" max="1282" width="40.33203125" style="5" customWidth="1"/>
    <col min="1283" max="1283" width="25.44140625" style="5" customWidth="1"/>
    <col min="1284" max="1290" width="14.6640625" style="5" customWidth="1"/>
    <col min="1291" max="1537" width="8.88671875" style="5"/>
    <col min="1538" max="1538" width="40.33203125" style="5" customWidth="1"/>
    <col min="1539" max="1539" width="25.44140625" style="5" customWidth="1"/>
    <col min="1540" max="1546" width="14.6640625" style="5" customWidth="1"/>
    <col min="1547" max="1793" width="8.88671875" style="5"/>
    <col min="1794" max="1794" width="40.33203125" style="5" customWidth="1"/>
    <col min="1795" max="1795" width="25.44140625" style="5" customWidth="1"/>
    <col min="1796" max="1802" width="14.6640625" style="5" customWidth="1"/>
    <col min="1803" max="2049" width="8.88671875" style="5"/>
    <col min="2050" max="2050" width="40.33203125" style="5" customWidth="1"/>
    <col min="2051" max="2051" width="25.44140625" style="5" customWidth="1"/>
    <col min="2052" max="2058" width="14.6640625" style="5" customWidth="1"/>
    <col min="2059" max="2305" width="8.88671875" style="5"/>
    <col min="2306" max="2306" width="40.33203125" style="5" customWidth="1"/>
    <col min="2307" max="2307" width="25.44140625" style="5" customWidth="1"/>
    <col min="2308" max="2314" width="14.6640625" style="5" customWidth="1"/>
    <col min="2315" max="2561" width="8.88671875" style="5"/>
    <col min="2562" max="2562" width="40.33203125" style="5" customWidth="1"/>
    <col min="2563" max="2563" width="25.44140625" style="5" customWidth="1"/>
    <col min="2564" max="2570" width="14.6640625" style="5" customWidth="1"/>
    <col min="2571" max="2817" width="8.88671875" style="5"/>
    <col min="2818" max="2818" width="40.33203125" style="5" customWidth="1"/>
    <col min="2819" max="2819" width="25.44140625" style="5" customWidth="1"/>
    <col min="2820" max="2826" width="14.6640625" style="5" customWidth="1"/>
    <col min="2827" max="3073" width="8.88671875" style="5"/>
    <col min="3074" max="3074" width="40.33203125" style="5" customWidth="1"/>
    <col min="3075" max="3075" width="25.44140625" style="5" customWidth="1"/>
    <col min="3076" max="3082" width="14.6640625" style="5" customWidth="1"/>
    <col min="3083" max="3329" width="8.88671875" style="5"/>
    <col min="3330" max="3330" width="40.33203125" style="5" customWidth="1"/>
    <col min="3331" max="3331" width="25.44140625" style="5" customWidth="1"/>
    <col min="3332" max="3338" width="14.6640625" style="5" customWidth="1"/>
    <col min="3339" max="3585" width="8.88671875" style="5"/>
    <col min="3586" max="3586" width="40.33203125" style="5" customWidth="1"/>
    <col min="3587" max="3587" width="25.44140625" style="5" customWidth="1"/>
    <col min="3588" max="3594" width="14.6640625" style="5" customWidth="1"/>
    <col min="3595" max="3841" width="8.88671875" style="5"/>
    <col min="3842" max="3842" width="40.33203125" style="5" customWidth="1"/>
    <col min="3843" max="3843" width="25.44140625" style="5" customWidth="1"/>
    <col min="3844" max="3850" width="14.6640625" style="5" customWidth="1"/>
    <col min="3851" max="4097" width="8.88671875" style="5"/>
    <col min="4098" max="4098" width="40.33203125" style="5" customWidth="1"/>
    <col min="4099" max="4099" width="25.44140625" style="5" customWidth="1"/>
    <col min="4100" max="4106" width="14.6640625" style="5" customWidth="1"/>
    <col min="4107" max="4353" width="8.88671875" style="5"/>
    <col min="4354" max="4354" width="40.33203125" style="5" customWidth="1"/>
    <col min="4355" max="4355" width="25.44140625" style="5" customWidth="1"/>
    <col min="4356" max="4362" width="14.6640625" style="5" customWidth="1"/>
    <col min="4363" max="4609" width="8.88671875" style="5"/>
    <col min="4610" max="4610" width="40.33203125" style="5" customWidth="1"/>
    <col min="4611" max="4611" width="25.44140625" style="5" customWidth="1"/>
    <col min="4612" max="4618" width="14.6640625" style="5" customWidth="1"/>
    <col min="4619" max="4865" width="8.88671875" style="5"/>
    <col min="4866" max="4866" width="40.33203125" style="5" customWidth="1"/>
    <col min="4867" max="4867" width="25.44140625" style="5" customWidth="1"/>
    <col min="4868" max="4874" width="14.6640625" style="5" customWidth="1"/>
    <col min="4875" max="5121" width="8.88671875" style="5"/>
    <col min="5122" max="5122" width="40.33203125" style="5" customWidth="1"/>
    <col min="5123" max="5123" width="25.44140625" style="5" customWidth="1"/>
    <col min="5124" max="5130" width="14.6640625" style="5" customWidth="1"/>
    <col min="5131" max="5377" width="8.88671875" style="5"/>
    <col min="5378" max="5378" width="40.33203125" style="5" customWidth="1"/>
    <col min="5379" max="5379" width="25.44140625" style="5" customWidth="1"/>
    <col min="5380" max="5386" width="14.6640625" style="5" customWidth="1"/>
    <col min="5387" max="5633" width="8.88671875" style="5"/>
    <col min="5634" max="5634" width="40.33203125" style="5" customWidth="1"/>
    <col min="5635" max="5635" width="25.44140625" style="5" customWidth="1"/>
    <col min="5636" max="5642" width="14.6640625" style="5" customWidth="1"/>
    <col min="5643" max="5889" width="8.88671875" style="5"/>
    <col min="5890" max="5890" width="40.33203125" style="5" customWidth="1"/>
    <col min="5891" max="5891" width="25.44140625" style="5" customWidth="1"/>
    <col min="5892" max="5898" width="14.6640625" style="5" customWidth="1"/>
    <col min="5899" max="6145" width="8.88671875" style="5"/>
    <col min="6146" max="6146" width="40.33203125" style="5" customWidth="1"/>
    <col min="6147" max="6147" width="25.44140625" style="5" customWidth="1"/>
    <col min="6148" max="6154" width="14.6640625" style="5" customWidth="1"/>
    <col min="6155" max="6401" width="8.88671875" style="5"/>
    <col min="6402" max="6402" width="40.33203125" style="5" customWidth="1"/>
    <col min="6403" max="6403" width="25.44140625" style="5" customWidth="1"/>
    <col min="6404" max="6410" width="14.6640625" style="5" customWidth="1"/>
    <col min="6411" max="6657" width="8.88671875" style="5"/>
    <col min="6658" max="6658" width="40.33203125" style="5" customWidth="1"/>
    <col min="6659" max="6659" width="25.44140625" style="5" customWidth="1"/>
    <col min="6660" max="6666" width="14.6640625" style="5" customWidth="1"/>
    <col min="6667" max="6913" width="8.88671875" style="5"/>
    <col min="6914" max="6914" width="40.33203125" style="5" customWidth="1"/>
    <col min="6915" max="6915" width="25.44140625" style="5" customWidth="1"/>
    <col min="6916" max="6922" width="14.6640625" style="5" customWidth="1"/>
    <col min="6923" max="7169" width="8.88671875" style="5"/>
    <col min="7170" max="7170" width="40.33203125" style="5" customWidth="1"/>
    <col min="7171" max="7171" width="25.44140625" style="5" customWidth="1"/>
    <col min="7172" max="7178" width="14.6640625" style="5" customWidth="1"/>
    <col min="7179" max="7425" width="8.88671875" style="5"/>
    <col min="7426" max="7426" width="40.33203125" style="5" customWidth="1"/>
    <col min="7427" max="7427" width="25.44140625" style="5" customWidth="1"/>
    <col min="7428" max="7434" width="14.6640625" style="5" customWidth="1"/>
    <col min="7435" max="7681" width="8.88671875" style="5"/>
    <col min="7682" max="7682" width="40.33203125" style="5" customWidth="1"/>
    <col min="7683" max="7683" width="25.44140625" style="5" customWidth="1"/>
    <col min="7684" max="7690" width="14.6640625" style="5" customWidth="1"/>
    <col min="7691" max="7937" width="8.88671875" style="5"/>
    <col min="7938" max="7938" width="40.33203125" style="5" customWidth="1"/>
    <col min="7939" max="7939" width="25.44140625" style="5" customWidth="1"/>
    <col min="7940" max="7946" width="14.6640625" style="5" customWidth="1"/>
    <col min="7947" max="8193" width="8.88671875" style="5"/>
    <col min="8194" max="8194" width="40.33203125" style="5" customWidth="1"/>
    <col min="8195" max="8195" width="25.44140625" style="5" customWidth="1"/>
    <col min="8196" max="8202" width="14.6640625" style="5" customWidth="1"/>
    <col min="8203" max="8449" width="8.88671875" style="5"/>
    <col min="8450" max="8450" width="40.33203125" style="5" customWidth="1"/>
    <col min="8451" max="8451" width="25.44140625" style="5" customWidth="1"/>
    <col min="8452" max="8458" width="14.6640625" style="5" customWidth="1"/>
    <col min="8459" max="8705" width="8.88671875" style="5"/>
    <col min="8706" max="8706" width="40.33203125" style="5" customWidth="1"/>
    <col min="8707" max="8707" width="25.44140625" style="5" customWidth="1"/>
    <col min="8708" max="8714" width="14.6640625" style="5" customWidth="1"/>
    <col min="8715" max="8961" width="8.88671875" style="5"/>
    <col min="8962" max="8962" width="40.33203125" style="5" customWidth="1"/>
    <col min="8963" max="8963" width="25.44140625" style="5" customWidth="1"/>
    <col min="8964" max="8970" width="14.6640625" style="5" customWidth="1"/>
    <col min="8971" max="9217" width="8.88671875" style="5"/>
    <col min="9218" max="9218" width="40.33203125" style="5" customWidth="1"/>
    <col min="9219" max="9219" width="25.44140625" style="5" customWidth="1"/>
    <col min="9220" max="9226" width="14.6640625" style="5" customWidth="1"/>
    <col min="9227" max="9473" width="8.88671875" style="5"/>
    <col min="9474" max="9474" width="40.33203125" style="5" customWidth="1"/>
    <col min="9475" max="9475" width="25.44140625" style="5" customWidth="1"/>
    <col min="9476" max="9482" width="14.6640625" style="5" customWidth="1"/>
    <col min="9483" max="9729" width="8.88671875" style="5"/>
    <col min="9730" max="9730" width="40.33203125" style="5" customWidth="1"/>
    <col min="9731" max="9731" width="25.44140625" style="5" customWidth="1"/>
    <col min="9732" max="9738" width="14.6640625" style="5" customWidth="1"/>
    <col min="9739" max="9985" width="8.88671875" style="5"/>
    <col min="9986" max="9986" width="40.33203125" style="5" customWidth="1"/>
    <col min="9987" max="9987" width="25.44140625" style="5" customWidth="1"/>
    <col min="9988" max="9994" width="14.6640625" style="5" customWidth="1"/>
    <col min="9995" max="10241" width="8.88671875" style="5"/>
    <col min="10242" max="10242" width="40.33203125" style="5" customWidth="1"/>
    <col min="10243" max="10243" width="25.44140625" style="5" customWidth="1"/>
    <col min="10244" max="10250" width="14.6640625" style="5" customWidth="1"/>
    <col min="10251" max="10497" width="8.88671875" style="5"/>
    <col min="10498" max="10498" width="40.33203125" style="5" customWidth="1"/>
    <col min="10499" max="10499" width="25.44140625" style="5" customWidth="1"/>
    <col min="10500" max="10506" width="14.6640625" style="5" customWidth="1"/>
    <col min="10507" max="10753" width="8.88671875" style="5"/>
    <col min="10754" max="10754" width="40.33203125" style="5" customWidth="1"/>
    <col min="10755" max="10755" width="25.44140625" style="5" customWidth="1"/>
    <col min="10756" max="10762" width="14.6640625" style="5" customWidth="1"/>
    <col min="10763" max="11009" width="8.88671875" style="5"/>
    <col min="11010" max="11010" width="40.33203125" style="5" customWidth="1"/>
    <col min="11011" max="11011" width="25.44140625" style="5" customWidth="1"/>
    <col min="11012" max="11018" width="14.6640625" style="5" customWidth="1"/>
    <col min="11019" max="11265" width="8.88671875" style="5"/>
    <col min="11266" max="11266" width="40.33203125" style="5" customWidth="1"/>
    <col min="11267" max="11267" width="25.44140625" style="5" customWidth="1"/>
    <col min="11268" max="11274" width="14.6640625" style="5" customWidth="1"/>
    <col min="11275" max="11521" width="8.88671875" style="5"/>
    <col min="11522" max="11522" width="40.33203125" style="5" customWidth="1"/>
    <col min="11523" max="11523" width="25.44140625" style="5" customWidth="1"/>
    <col min="11524" max="11530" width="14.6640625" style="5" customWidth="1"/>
    <col min="11531" max="11777" width="8.88671875" style="5"/>
    <col min="11778" max="11778" width="40.33203125" style="5" customWidth="1"/>
    <col min="11779" max="11779" width="25.44140625" style="5" customWidth="1"/>
    <col min="11780" max="11786" width="14.6640625" style="5" customWidth="1"/>
    <col min="11787" max="12033" width="8.88671875" style="5"/>
    <col min="12034" max="12034" width="40.33203125" style="5" customWidth="1"/>
    <col min="12035" max="12035" width="25.44140625" style="5" customWidth="1"/>
    <col min="12036" max="12042" width="14.6640625" style="5" customWidth="1"/>
    <col min="12043" max="12289" width="8.88671875" style="5"/>
    <col min="12290" max="12290" width="40.33203125" style="5" customWidth="1"/>
    <col min="12291" max="12291" width="25.44140625" style="5" customWidth="1"/>
    <col min="12292" max="12298" width="14.6640625" style="5" customWidth="1"/>
    <col min="12299" max="12545" width="8.88671875" style="5"/>
    <col min="12546" max="12546" width="40.33203125" style="5" customWidth="1"/>
    <col min="12547" max="12547" width="25.44140625" style="5" customWidth="1"/>
    <col min="12548" max="12554" width="14.6640625" style="5" customWidth="1"/>
    <col min="12555" max="12801" width="8.88671875" style="5"/>
    <col min="12802" max="12802" width="40.33203125" style="5" customWidth="1"/>
    <col min="12803" max="12803" width="25.44140625" style="5" customWidth="1"/>
    <col min="12804" max="12810" width="14.6640625" style="5" customWidth="1"/>
    <col min="12811" max="13057" width="8.88671875" style="5"/>
    <col min="13058" max="13058" width="40.33203125" style="5" customWidth="1"/>
    <col min="13059" max="13059" width="25.44140625" style="5" customWidth="1"/>
    <col min="13060" max="13066" width="14.6640625" style="5" customWidth="1"/>
    <col min="13067" max="13313" width="8.88671875" style="5"/>
    <col min="13314" max="13314" width="40.33203125" style="5" customWidth="1"/>
    <col min="13315" max="13315" width="25.44140625" style="5" customWidth="1"/>
    <col min="13316" max="13322" width="14.6640625" style="5" customWidth="1"/>
    <col min="13323" max="13569" width="8.88671875" style="5"/>
    <col min="13570" max="13570" width="40.33203125" style="5" customWidth="1"/>
    <col min="13571" max="13571" width="25.44140625" style="5" customWidth="1"/>
    <col min="13572" max="13578" width="14.6640625" style="5" customWidth="1"/>
    <col min="13579" max="13825" width="8.88671875" style="5"/>
    <col min="13826" max="13826" width="40.33203125" style="5" customWidth="1"/>
    <col min="13827" max="13827" width="25.44140625" style="5" customWidth="1"/>
    <col min="13828" max="13834" width="14.6640625" style="5" customWidth="1"/>
    <col min="13835" max="14081" width="8.88671875" style="5"/>
    <col min="14082" max="14082" width="40.33203125" style="5" customWidth="1"/>
    <col min="14083" max="14083" width="25.44140625" style="5" customWidth="1"/>
    <col min="14084" max="14090" width="14.6640625" style="5" customWidth="1"/>
    <col min="14091" max="14337" width="8.88671875" style="5"/>
    <col min="14338" max="14338" width="40.33203125" style="5" customWidth="1"/>
    <col min="14339" max="14339" width="25.44140625" style="5" customWidth="1"/>
    <col min="14340" max="14346" width="14.6640625" style="5" customWidth="1"/>
    <col min="14347" max="14593" width="8.88671875" style="5"/>
    <col min="14594" max="14594" width="40.33203125" style="5" customWidth="1"/>
    <col min="14595" max="14595" width="25.44140625" style="5" customWidth="1"/>
    <col min="14596" max="14602" width="14.6640625" style="5" customWidth="1"/>
    <col min="14603" max="14849" width="8.88671875" style="5"/>
    <col min="14850" max="14850" width="40.33203125" style="5" customWidth="1"/>
    <col min="14851" max="14851" width="25.44140625" style="5" customWidth="1"/>
    <col min="14852" max="14858" width="14.6640625" style="5" customWidth="1"/>
    <col min="14859" max="15105" width="8.88671875" style="5"/>
    <col min="15106" max="15106" width="40.33203125" style="5" customWidth="1"/>
    <col min="15107" max="15107" width="25.44140625" style="5" customWidth="1"/>
    <col min="15108" max="15114" width="14.6640625" style="5" customWidth="1"/>
    <col min="15115" max="15361" width="8.88671875" style="5"/>
    <col min="15362" max="15362" width="40.33203125" style="5" customWidth="1"/>
    <col min="15363" max="15363" width="25.44140625" style="5" customWidth="1"/>
    <col min="15364" max="15370" width="14.6640625" style="5" customWidth="1"/>
    <col min="15371" max="15617" width="8.88671875" style="5"/>
    <col min="15618" max="15618" width="40.33203125" style="5" customWidth="1"/>
    <col min="15619" max="15619" width="25.44140625" style="5" customWidth="1"/>
    <col min="15620" max="15626" width="14.6640625" style="5" customWidth="1"/>
    <col min="15627" max="15873" width="8.88671875" style="5"/>
    <col min="15874" max="15874" width="40.33203125" style="5" customWidth="1"/>
    <col min="15875" max="15875" width="25.44140625" style="5" customWidth="1"/>
    <col min="15876" max="15882" width="14.6640625" style="5" customWidth="1"/>
    <col min="15883" max="16129" width="8.88671875" style="5"/>
    <col min="16130" max="16130" width="40.33203125" style="5" customWidth="1"/>
    <col min="16131" max="16131" width="25.44140625" style="5" customWidth="1"/>
    <col min="16132" max="16138" width="14.6640625" style="5" customWidth="1"/>
    <col min="16139" max="16384" width="8.88671875" style="5"/>
  </cols>
  <sheetData>
    <row r="1" spans="2:11" x14ac:dyDescent="0.35">
      <c r="I1" s="89" t="s">
        <v>41</v>
      </c>
      <c r="J1" s="89"/>
    </row>
    <row r="2" spans="2:11" x14ac:dyDescent="0.35">
      <c r="I2" s="100" t="s">
        <v>40</v>
      </c>
      <c r="J2" s="100"/>
    </row>
    <row r="3" spans="2:11" s="7" customFormat="1" ht="17.399999999999999" x14ac:dyDescent="0.3">
      <c r="B3" s="78" t="s">
        <v>43</v>
      </c>
      <c r="C3" s="78"/>
      <c r="D3" s="78"/>
      <c r="E3" s="78"/>
      <c r="F3" s="78"/>
      <c r="G3" s="78"/>
      <c r="H3" s="78"/>
      <c r="I3" s="78"/>
      <c r="J3" s="78"/>
      <c r="K3" s="6"/>
    </row>
    <row r="4" spans="2:11" x14ac:dyDescent="0.35">
      <c r="B4" s="78" t="s">
        <v>0</v>
      </c>
      <c r="C4" s="78"/>
      <c r="D4" s="78"/>
      <c r="E4" s="78"/>
      <c r="F4" s="78"/>
      <c r="G4" s="78"/>
      <c r="H4" s="78"/>
      <c r="I4" s="78"/>
      <c r="J4" s="78"/>
      <c r="K4" s="8"/>
    </row>
    <row r="5" spans="2:11" ht="18.600000000000001" thickBot="1" x14ac:dyDescent="0.4">
      <c r="C5" s="9"/>
      <c r="D5" s="9"/>
      <c r="E5" s="10"/>
      <c r="F5" s="9"/>
      <c r="G5" s="9"/>
      <c r="H5" s="9"/>
      <c r="I5" s="9"/>
      <c r="J5" s="9" t="s">
        <v>1</v>
      </c>
    </row>
    <row r="6" spans="2:11" ht="18.75" customHeight="1" x14ac:dyDescent="0.35">
      <c r="B6" s="79" t="s">
        <v>2</v>
      </c>
      <c r="C6" s="81" t="s">
        <v>3</v>
      </c>
      <c r="D6" s="81" t="s">
        <v>4</v>
      </c>
      <c r="E6" s="81" t="s">
        <v>5</v>
      </c>
      <c r="F6" s="81"/>
      <c r="G6" s="81"/>
      <c r="H6" s="81"/>
      <c r="I6" s="81"/>
      <c r="J6" s="82"/>
    </row>
    <row r="7" spans="2:11" ht="62.4" x14ac:dyDescent="0.35">
      <c r="B7" s="80"/>
      <c r="C7" s="73"/>
      <c r="D7" s="73"/>
      <c r="E7" s="11" t="s">
        <v>6</v>
      </c>
      <c r="F7" s="70" t="s">
        <v>7</v>
      </c>
      <c r="G7" s="70" t="s">
        <v>8</v>
      </c>
      <c r="H7" s="70" t="s">
        <v>9</v>
      </c>
      <c r="I7" s="70" t="s">
        <v>10</v>
      </c>
      <c r="J7" s="31" t="s">
        <v>11</v>
      </c>
    </row>
    <row r="8" spans="2:11" x14ac:dyDescent="0.35">
      <c r="B8" s="32">
        <v>1</v>
      </c>
      <c r="C8" s="70">
        <v>2</v>
      </c>
      <c r="D8" s="70">
        <v>3</v>
      </c>
      <c r="E8" s="12">
        <v>4</v>
      </c>
      <c r="F8" s="13">
        <v>5</v>
      </c>
      <c r="G8" s="13">
        <v>6</v>
      </c>
      <c r="H8" s="13">
        <v>7</v>
      </c>
      <c r="I8" s="13">
        <v>8</v>
      </c>
      <c r="J8" s="33">
        <v>9</v>
      </c>
    </row>
    <row r="9" spans="2:11" x14ac:dyDescent="0.35">
      <c r="B9" s="77" t="s">
        <v>15</v>
      </c>
      <c r="C9" s="73" t="s">
        <v>42</v>
      </c>
      <c r="D9" s="18">
        <v>2022</v>
      </c>
      <c r="E9" s="29">
        <f t="shared" ref="E9:E14" si="0">SUM(F9:J9)</f>
        <v>116414.3</v>
      </c>
      <c r="F9" s="61">
        <f>F54</f>
        <v>0</v>
      </c>
      <c r="G9" s="61">
        <f>G54</f>
        <v>15108.8</v>
      </c>
      <c r="H9" s="61">
        <f t="shared" ref="G9:K10" si="1">H54</f>
        <v>1261.1999999999998</v>
      </c>
      <c r="I9" s="61">
        <f t="shared" si="1"/>
        <v>100044.3</v>
      </c>
      <c r="J9" s="34">
        <f t="shared" si="1"/>
        <v>0</v>
      </c>
    </row>
    <row r="10" spans="2:11" x14ac:dyDescent="0.35">
      <c r="B10" s="77"/>
      <c r="C10" s="73"/>
      <c r="D10" s="19">
        <v>2023</v>
      </c>
      <c r="E10" s="20">
        <f t="shared" si="0"/>
        <v>112950.90000000001</v>
      </c>
      <c r="F10" s="59">
        <f>F55</f>
        <v>0</v>
      </c>
      <c r="G10" s="59">
        <f t="shared" si="1"/>
        <v>13614.9</v>
      </c>
      <c r="H10" s="59">
        <f t="shared" si="1"/>
        <v>3319.4</v>
      </c>
      <c r="I10" s="59">
        <f t="shared" si="1"/>
        <v>96016.6</v>
      </c>
      <c r="J10" s="62">
        <f t="shared" si="1"/>
        <v>0</v>
      </c>
    </row>
    <row r="11" spans="2:11" x14ac:dyDescent="0.35">
      <c r="B11" s="77"/>
      <c r="C11" s="73"/>
      <c r="D11" s="51">
        <v>2024</v>
      </c>
      <c r="E11" s="20">
        <f t="shared" si="0"/>
        <v>135248</v>
      </c>
      <c r="F11" s="20">
        <f>F17+F43+F56</f>
        <v>0</v>
      </c>
      <c r="G11" s="20">
        <f t="shared" ref="F11:J14" si="2">G17+G43+G56</f>
        <v>18159</v>
      </c>
      <c r="H11" s="20">
        <f t="shared" si="2"/>
        <v>17479.099999999999</v>
      </c>
      <c r="I11" s="20">
        <f t="shared" si="2"/>
        <v>99609.9</v>
      </c>
      <c r="J11" s="35">
        <f t="shared" si="2"/>
        <v>0</v>
      </c>
    </row>
    <row r="12" spans="2:11" x14ac:dyDescent="0.35">
      <c r="B12" s="77"/>
      <c r="C12" s="73"/>
      <c r="D12" s="51">
        <v>2025</v>
      </c>
      <c r="E12" s="59">
        <f t="shared" si="0"/>
        <v>192774.1</v>
      </c>
      <c r="F12" s="20">
        <f>F18+F44+F57</f>
        <v>18158.099999999999</v>
      </c>
      <c r="G12" s="20">
        <f>G18+G44+G57</f>
        <v>31403.9</v>
      </c>
      <c r="H12" s="20">
        <f t="shared" si="2"/>
        <v>31016.300000000003</v>
      </c>
      <c r="I12" s="20">
        <f t="shared" si="2"/>
        <v>112195.8</v>
      </c>
      <c r="J12" s="35">
        <f t="shared" si="2"/>
        <v>0</v>
      </c>
    </row>
    <row r="13" spans="2:11" x14ac:dyDescent="0.35">
      <c r="B13" s="77"/>
      <c r="C13" s="73"/>
      <c r="D13" s="51">
        <v>2026</v>
      </c>
      <c r="E13" s="67">
        <f t="shared" si="0"/>
        <v>114065.29999999999</v>
      </c>
      <c r="F13" s="20">
        <f t="shared" si="2"/>
        <v>0</v>
      </c>
      <c r="G13" s="20">
        <f t="shared" si="2"/>
        <v>13262.4</v>
      </c>
      <c r="H13" s="20">
        <f t="shared" si="2"/>
        <v>3264.9</v>
      </c>
      <c r="I13" s="20">
        <f t="shared" si="2"/>
        <v>97537.999999999985</v>
      </c>
      <c r="J13" s="35">
        <f t="shared" si="2"/>
        <v>0</v>
      </c>
    </row>
    <row r="14" spans="2:11" x14ac:dyDescent="0.35">
      <c r="B14" s="77"/>
      <c r="C14" s="73"/>
      <c r="D14" s="21">
        <v>2027</v>
      </c>
      <c r="E14" s="60">
        <f t="shared" si="0"/>
        <v>115195.29999999999</v>
      </c>
      <c r="F14" s="20">
        <f t="shared" si="2"/>
        <v>0</v>
      </c>
      <c r="G14" s="20">
        <f t="shared" si="2"/>
        <v>13262.4</v>
      </c>
      <c r="H14" s="20">
        <f t="shared" si="2"/>
        <v>3264.9</v>
      </c>
      <c r="I14" s="20">
        <f t="shared" si="2"/>
        <v>98667.999999999985</v>
      </c>
      <c r="J14" s="36">
        <f>J20+J46+J59</f>
        <v>0</v>
      </c>
    </row>
    <row r="15" spans="2:11" x14ac:dyDescent="0.35">
      <c r="B15" s="77"/>
      <c r="C15" s="73"/>
      <c r="D15" s="12" t="s">
        <v>12</v>
      </c>
      <c r="E15" s="14">
        <f>SUM(E9:E14)</f>
        <v>786647.90000000014</v>
      </c>
      <c r="F15" s="14">
        <f t="shared" ref="F15:I15" si="3">SUM(F9:F14)</f>
        <v>18158.099999999999</v>
      </c>
      <c r="G15" s="14">
        <f t="shared" si="3"/>
        <v>104811.4</v>
      </c>
      <c r="H15" s="14">
        <f t="shared" si="3"/>
        <v>59605.8</v>
      </c>
      <c r="I15" s="14">
        <f t="shared" si="3"/>
        <v>604072.6</v>
      </c>
      <c r="J15" s="37">
        <f>SUM(J9:J14)</f>
        <v>0</v>
      </c>
    </row>
    <row r="16" spans="2:11" x14ac:dyDescent="0.35">
      <c r="B16" s="38" t="s">
        <v>53</v>
      </c>
      <c r="C16" s="15"/>
      <c r="D16" s="71"/>
      <c r="E16" s="16"/>
      <c r="F16" s="16"/>
      <c r="G16" s="16"/>
      <c r="H16" s="16"/>
      <c r="I16" s="16"/>
      <c r="J16" s="39"/>
    </row>
    <row r="17" spans="2:10" x14ac:dyDescent="0.35">
      <c r="B17" s="74" t="s">
        <v>63</v>
      </c>
      <c r="C17" s="88" t="s">
        <v>59</v>
      </c>
      <c r="D17" s="72">
        <v>2024</v>
      </c>
      <c r="E17" s="63">
        <f>SUM(F17:J17)</f>
        <v>1075.3</v>
      </c>
      <c r="F17" s="22">
        <f>F22+F32</f>
        <v>0</v>
      </c>
      <c r="G17" s="22">
        <f t="shared" ref="F17:J20" si="4">G22+G32</f>
        <v>1000</v>
      </c>
      <c r="H17" s="22">
        <f t="shared" si="4"/>
        <v>0</v>
      </c>
      <c r="I17" s="22">
        <f t="shared" si="4"/>
        <v>75.3</v>
      </c>
      <c r="J17" s="41">
        <f t="shared" si="4"/>
        <v>0</v>
      </c>
    </row>
    <row r="18" spans="2:10" x14ac:dyDescent="0.35">
      <c r="B18" s="75"/>
      <c r="C18" s="73"/>
      <c r="D18" s="51">
        <v>2025</v>
      </c>
      <c r="E18" s="59">
        <f>SUM(F18:J18)</f>
        <v>30038.2</v>
      </c>
      <c r="F18" s="23">
        <f>F23+F33</f>
        <v>18158.099999999999</v>
      </c>
      <c r="G18" s="23">
        <f>G23+G33</f>
        <v>9777.4</v>
      </c>
      <c r="H18" s="23">
        <f t="shared" si="4"/>
        <v>0</v>
      </c>
      <c r="I18" s="23">
        <f t="shared" si="4"/>
        <v>2102.6999999999998</v>
      </c>
      <c r="J18" s="42">
        <f t="shared" si="4"/>
        <v>0</v>
      </c>
    </row>
    <row r="19" spans="2:10" x14ac:dyDescent="0.35">
      <c r="B19" s="75"/>
      <c r="C19" s="73"/>
      <c r="D19" s="51">
        <v>2026</v>
      </c>
      <c r="E19" s="67">
        <f t="shared" ref="E19" si="5">SUM(F19:J19)</f>
        <v>0</v>
      </c>
      <c r="F19" s="23">
        <f>F24+F34</f>
        <v>0</v>
      </c>
      <c r="G19" s="23">
        <f t="shared" si="4"/>
        <v>0</v>
      </c>
      <c r="H19" s="23">
        <f t="shared" si="4"/>
        <v>0</v>
      </c>
      <c r="I19" s="23">
        <f t="shared" si="4"/>
        <v>0</v>
      </c>
      <c r="J19" s="42">
        <f t="shared" si="4"/>
        <v>0</v>
      </c>
    </row>
    <row r="20" spans="2:10" x14ac:dyDescent="0.35">
      <c r="B20" s="75"/>
      <c r="C20" s="73"/>
      <c r="D20" s="21">
        <v>2027</v>
      </c>
      <c r="E20" s="60">
        <f>SUM(F20:J20)</f>
        <v>0</v>
      </c>
      <c r="F20" s="24">
        <f t="shared" si="4"/>
        <v>0</v>
      </c>
      <c r="G20" s="24">
        <f t="shared" si="4"/>
        <v>0</v>
      </c>
      <c r="H20" s="24">
        <f t="shared" si="4"/>
        <v>0</v>
      </c>
      <c r="I20" s="24">
        <f t="shared" si="4"/>
        <v>0</v>
      </c>
      <c r="J20" s="43">
        <f>J25+J35</f>
        <v>0</v>
      </c>
    </row>
    <row r="21" spans="2:10" x14ac:dyDescent="0.35">
      <c r="B21" s="76"/>
      <c r="C21" s="73"/>
      <c r="D21" s="12" t="s">
        <v>12</v>
      </c>
      <c r="E21" s="14">
        <f>SUM(E17:E20)</f>
        <v>31113.5</v>
      </c>
      <c r="F21" s="14">
        <f t="shared" ref="F21:I21" si="6">SUM(F17:F20)</f>
        <v>18158.099999999999</v>
      </c>
      <c r="G21" s="14">
        <f t="shared" si="6"/>
        <v>10777.4</v>
      </c>
      <c r="H21" s="14">
        <f t="shared" si="6"/>
        <v>0</v>
      </c>
      <c r="I21" s="14">
        <f t="shared" si="6"/>
        <v>2178</v>
      </c>
      <c r="J21" s="37">
        <f>SUM(J17:J20)</f>
        <v>0</v>
      </c>
    </row>
    <row r="22" spans="2:10" x14ac:dyDescent="0.35">
      <c r="B22" s="74" t="s">
        <v>54</v>
      </c>
      <c r="C22" s="73" t="s">
        <v>42</v>
      </c>
      <c r="D22" s="72">
        <v>2024</v>
      </c>
      <c r="E22" s="63">
        <f>SUM(F22:J22)</f>
        <v>1075.3</v>
      </c>
      <c r="F22" s="64">
        <f>F27</f>
        <v>0</v>
      </c>
      <c r="G22" s="64">
        <f t="shared" ref="G22:J22" si="7">G27</f>
        <v>1000</v>
      </c>
      <c r="H22" s="64">
        <f t="shared" si="7"/>
        <v>0</v>
      </c>
      <c r="I22" s="64">
        <f t="shared" si="7"/>
        <v>75.3</v>
      </c>
      <c r="J22" s="65">
        <f t="shared" si="7"/>
        <v>0</v>
      </c>
    </row>
    <row r="23" spans="2:10" x14ac:dyDescent="0.35">
      <c r="B23" s="75"/>
      <c r="C23" s="73"/>
      <c r="D23" s="51">
        <v>2025</v>
      </c>
      <c r="E23" s="59">
        <f>SUM(F23:J23)</f>
        <v>0</v>
      </c>
      <c r="F23" s="54">
        <f t="shared" ref="F23:J25" si="8">F28</f>
        <v>0</v>
      </c>
      <c r="G23" s="54">
        <f t="shared" si="8"/>
        <v>0</v>
      </c>
      <c r="H23" s="54">
        <f t="shared" si="8"/>
        <v>0</v>
      </c>
      <c r="I23" s="54">
        <f t="shared" si="8"/>
        <v>0</v>
      </c>
      <c r="J23" s="55">
        <f t="shared" si="8"/>
        <v>0</v>
      </c>
    </row>
    <row r="24" spans="2:10" x14ac:dyDescent="0.35">
      <c r="B24" s="75"/>
      <c r="C24" s="73"/>
      <c r="D24" s="51">
        <v>2026</v>
      </c>
      <c r="E24" s="67">
        <f t="shared" ref="E24" si="9">SUM(F24:J24)</f>
        <v>0</v>
      </c>
      <c r="F24" s="54">
        <f>F29</f>
        <v>0</v>
      </c>
      <c r="G24" s="54">
        <f t="shared" si="8"/>
        <v>0</v>
      </c>
      <c r="H24" s="54">
        <f t="shared" si="8"/>
        <v>0</v>
      </c>
      <c r="I24" s="54">
        <f t="shared" si="8"/>
        <v>0</v>
      </c>
      <c r="J24" s="55">
        <f t="shared" si="8"/>
        <v>0</v>
      </c>
    </row>
    <row r="25" spans="2:10" x14ac:dyDescent="0.35">
      <c r="B25" s="75"/>
      <c r="C25" s="73"/>
      <c r="D25" s="21">
        <v>2027</v>
      </c>
      <c r="E25" s="60">
        <f>SUM(F25:J25)</f>
        <v>0</v>
      </c>
      <c r="F25" s="24">
        <f>F30</f>
        <v>0</v>
      </c>
      <c r="G25" s="24">
        <f t="shared" si="8"/>
        <v>0</v>
      </c>
      <c r="H25" s="24">
        <f t="shared" si="8"/>
        <v>0</v>
      </c>
      <c r="I25" s="24">
        <f t="shared" si="8"/>
        <v>0</v>
      </c>
      <c r="J25" s="43">
        <f>J30</f>
        <v>0</v>
      </c>
    </row>
    <row r="26" spans="2:10" x14ac:dyDescent="0.35">
      <c r="B26" s="76"/>
      <c r="C26" s="73"/>
      <c r="D26" s="12" t="s">
        <v>12</v>
      </c>
      <c r="E26" s="14">
        <f>SUM(E22:E25)</f>
        <v>1075.3</v>
      </c>
      <c r="F26" s="14">
        <f t="shared" ref="F26:I26" si="10">SUM(F22:F25)</f>
        <v>0</v>
      </c>
      <c r="G26" s="14">
        <f t="shared" si="10"/>
        <v>1000</v>
      </c>
      <c r="H26" s="14">
        <f t="shared" si="10"/>
        <v>0</v>
      </c>
      <c r="I26" s="14">
        <f t="shared" si="10"/>
        <v>75.3</v>
      </c>
      <c r="J26" s="37">
        <f>SUM(J22:J25)</f>
        <v>0</v>
      </c>
    </row>
    <row r="27" spans="2:10" x14ac:dyDescent="0.35">
      <c r="B27" s="74" t="s">
        <v>55</v>
      </c>
      <c r="C27" s="73" t="s">
        <v>42</v>
      </c>
      <c r="D27" s="72">
        <v>2024</v>
      </c>
      <c r="E27" s="20">
        <f>SUM(F27:J27)</f>
        <v>1075.3</v>
      </c>
      <c r="F27" s="56"/>
      <c r="G27" s="52">
        <v>1000</v>
      </c>
      <c r="H27" s="56"/>
      <c r="I27" s="52">
        <v>75.3</v>
      </c>
      <c r="J27" s="57"/>
    </row>
    <row r="28" spans="2:10" x14ac:dyDescent="0.35">
      <c r="B28" s="75"/>
      <c r="C28" s="73"/>
      <c r="D28" s="51">
        <v>2025</v>
      </c>
      <c r="E28" s="59">
        <f t="shared" ref="E28:E29" si="11">SUM(F28:J28)</f>
        <v>0</v>
      </c>
      <c r="F28" s="52"/>
      <c r="G28" s="52"/>
      <c r="H28" s="52"/>
      <c r="I28" s="52"/>
      <c r="J28" s="53"/>
    </row>
    <row r="29" spans="2:10" x14ac:dyDescent="0.35">
      <c r="B29" s="75"/>
      <c r="C29" s="73"/>
      <c r="D29" s="51">
        <v>2026</v>
      </c>
      <c r="E29" s="67">
        <f t="shared" si="11"/>
        <v>0</v>
      </c>
      <c r="F29" s="56"/>
      <c r="G29" s="56"/>
      <c r="H29" s="56"/>
      <c r="I29" s="56"/>
      <c r="J29" s="57"/>
    </row>
    <row r="30" spans="2:10" x14ac:dyDescent="0.35">
      <c r="B30" s="75"/>
      <c r="C30" s="73"/>
      <c r="D30" s="21">
        <v>2027</v>
      </c>
      <c r="E30" s="60">
        <f>SUM(F30:J30)</f>
        <v>0</v>
      </c>
      <c r="F30" s="25"/>
      <c r="G30" s="25"/>
      <c r="H30" s="25"/>
      <c r="I30" s="25"/>
      <c r="J30" s="40"/>
    </row>
    <row r="31" spans="2:10" x14ac:dyDescent="0.35">
      <c r="B31" s="76"/>
      <c r="C31" s="73"/>
      <c r="D31" s="12" t="s">
        <v>12</v>
      </c>
      <c r="E31" s="14">
        <f>SUM(E27:E30)</f>
        <v>1075.3</v>
      </c>
      <c r="F31" s="14">
        <f t="shared" ref="F31:I31" si="12">SUM(F27:F30)</f>
        <v>0</v>
      </c>
      <c r="G31" s="14">
        <f t="shared" si="12"/>
        <v>1000</v>
      </c>
      <c r="H31" s="14">
        <f t="shared" si="12"/>
        <v>0</v>
      </c>
      <c r="I31" s="14">
        <f t="shared" si="12"/>
        <v>75.3</v>
      </c>
      <c r="J31" s="37">
        <f>SUM(J27:J30)</f>
        <v>0</v>
      </c>
    </row>
    <row r="32" spans="2:10" x14ac:dyDescent="0.35">
      <c r="B32" s="75" t="s">
        <v>58</v>
      </c>
      <c r="C32" s="88" t="s">
        <v>59</v>
      </c>
      <c r="D32" s="72">
        <v>2024</v>
      </c>
      <c r="E32" s="63">
        <f>SUM(F32:J32)</f>
        <v>0</v>
      </c>
      <c r="F32" s="64">
        <f>F37</f>
        <v>0</v>
      </c>
      <c r="G32" s="64">
        <f t="shared" ref="G32:J35" si="13">G37</f>
        <v>0</v>
      </c>
      <c r="H32" s="64">
        <f t="shared" si="13"/>
        <v>0</v>
      </c>
      <c r="I32" s="64">
        <f t="shared" si="13"/>
        <v>0</v>
      </c>
      <c r="J32" s="65">
        <f t="shared" si="13"/>
        <v>0</v>
      </c>
    </row>
    <row r="33" spans="2:10" x14ac:dyDescent="0.35">
      <c r="B33" s="75"/>
      <c r="C33" s="73"/>
      <c r="D33" s="51">
        <v>2025</v>
      </c>
      <c r="E33" s="59">
        <f t="shared" ref="E33:E34" si="14">SUM(F33:J33)</f>
        <v>30038.2</v>
      </c>
      <c r="F33" s="54">
        <f>F38</f>
        <v>18158.099999999999</v>
      </c>
      <c r="G33" s="54">
        <f t="shared" si="13"/>
        <v>9777.4</v>
      </c>
      <c r="H33" s="54">
        <f t="shared" si="13"/>
        <v>0</v>
      </c>
      <c r="I33" s="54">
        <f t="shared" si="13"/>
        <v>2102.6999999999998</v>
      </c>
      <c r="J33" s="55">
        <f t="shared" si="13"/>
        <v>0</v>
      </c>
    </row>
    <row r="34" spans="2:10" x14ac:dyDescent="0.35">
      <c r="B34" s="75"/>
      <c r="C34" s="73"/>
      <c r="D34" s="51">
        <v>2026</v>
      </c>
      <c r="E34" s="67">
        <f t="shared" si="14"/>
        <v>0</v>
      </c>
      <c r="F34" s="54">
        <f>F39</f>
        <v>0</v>
      </c>
      <c r="G34" s="54">
        <f t="shared" si="13"/>
        <v>0</v>
      </c>
      <c r="H34" s="54">
        <f t="shared" si="13"/>
        <v>0</v>
      </c>
      <c r="I34" s="54">
        <f t="shared" si="13"/>
        <v>0</v>
      </c>
      <c r="J34" s="55">
        <f t="shared" si="13"/>
        <v>0</v>
      </c>
    </row>
    <row r="35" spans="2:10" x14ac:dyDescent="0.35">
      <c r="B35" s="75"/>
      <c r="C35" s="73"/>
      <c r="D35" s="21">
        <v>2027</v>
      </c>
      <c r="E35" s="60">
        <f>SUM(F35:J35)</f>
        <v>0</v>
      </c>
      <c r="F35" s="24">
        <f>F40</f>
        <v>0</v>
      </c>
      <c r="G35" s="24">
        <f t="shared" si="13"/>
        <v>0</v>
      </c>
      <c r="H35" s="24">
        <f t="shared" si="13"/>
        <v>0</v>
      </c>
      <c r="I35" s="24">
        <f t="shared" si="13"/>
        <v>0</v>
      </c>
      <c r="J35" s="43">
        <f t="shared" si="13"/>
        <v>0</v>
      </c>
    </row>
    <row r="36" spans="2:10" x14ac:dyDescent="0.35">
      <c r="B36" s="76"/>
      <c r="C36" s="73"/>
      <c r="D36" s="12" t="s">
        <v>12</v>
      </c>
      <c r="E36" s="14">
        <f>SUM(E32:E35)</f>
        <v>30038.2</v>
      </c>
      <c r="F36" s="14">
        <f t="shared" ref="F36:I36" si="15">SUM(F32:F35)</f>
        <v>18158.099999999999</v>
      </c>
      <c r="G36" s="14">
        <f t="shared" si="15"/>
        <v>9777.4</v>
      </c>
      <c r="H36" s="14">
        <f t="shared" si="15"/>
        <v>0</v>
      </c>
      <c r="I36" s="14">
        <f t="shared" si="15"/>
        <v>2102.6999999999998</v>
      </c>
      <c r="J36" s="37">
        <f>SUM(J32:J35)</f>
        <v>0</v>
      </c>
    </row>
    <row r="37" spans="2:10" ht="18" customHeight="1" x14ac:dyDescent="0.35">
      <c r="B37" s="92" t="s">
        <v>57</v>
      </c>
      <c r="C37" s="88" t="s">
        <v>59</v>
      </c>
      <c r="D37" s="51">
        <v>2024</v>
      </c>
      <c r="E37" s="20">
        <f>SUM(F37:J37)</f>
        <v>0</v>
      </c>
      <c r="F37" s="56"/>
      <c r="G37" s="56"/>
      <c r="H37" s="56"/>
      <c r="I37" s="56"/>
      <c r="J37" s="57"/>
    </row>
    <row r="38" spans="2:10" x14ac:dyDescent="0.35">
      <c r="B38" s="93"/>
      <c r="C38" s="73"/>
      <c r="D38" s="51">
        <v>2025</v>
      </c>
      <c r="E38" s="59">
        <f t="shared" ref="E38:E39" si="16">SUM(F38:J38)</f>
        <v>30038.2</v>
      </c>
      <c r="F38" s="52">
        <v>18158.099999999999</v>
      </c>
      <c r="G38" s="52">
        <v>9777.4</v>
      </c>
      <c r="H38" s="52"/>
      <c r="I38" s="52">
        <v>2102.6999999999998</v>
      </c>
      <c r="J38" s="53"/>
    </row>
    <row r="39" spans="2:10" x14ac:dyDescent="0.35">
      <c r="B39" s="93"/>
      <c r="C39" s="73"/>
      <c r="D39" s="51">
        <v>2026</v>
      </c>
      <c r="E39" s="67">
        <f t="shared" si="16"/>
        <v>0</v>
      </c>
      <c r="F39" s="56"/>
      <c r="G39" s="56"/>
      <c r="H39" s="56"/>
      <c r="I39" s="56"/>
      <c r="J39" s="57"/>
    </row>
    <row r="40" spans="2:10" x14ac:dyDescent="0.35">
      <c r="B40" s="93"/>
      <c r="C40" s="73"/>
      <c r="D40" s="21">
        <v>2027</v>
      </c>
      <c r="E40" s="60">
        <f>SUM(F40:J40)</f>
        <v>0</v>
      </c>
      <c r="F40" s="25"/>
      <c r="G40" s="25"/>
      <c r="H40" s="25"/>
      <c r="I40" s="25"/>
      <c r="J40" s="40"/>
    </row>
    <row r="41" spans="2:10" x14ac:dyDescent="0.35">
      <c r="B41" s="94"/>
      <c r="C41" s="73"/>
      <c r="D41" s="12" t="s">
        <v>12</v>
      </c>
      <c r="E41" s="14">
        <f t="shared" ref="E41:J41" si="17">SUM(E37:E40)</f>
        <v>30038.2</v>
      </c>
      <c r="F41" s="14">
        <f t="shared" si="17"/>
        <v>18158.099999999999</v>
      </c>
      <c r="G41" s="14">
        <f t="shared" si="17"/>
        <v>9777.4</v>
      </c>
      <c r="H41" s="14">
        <f t="shared" si="17"/>
        <v>0</v>
      </c>
      <c r="I41" s="14">
        <f t="shared" si="17"/>
        <v>2102.6999999999998</v>
      </c>
      <c r="J41" s="37">
        <f t="shared" si="17"/>
        <v>0</v>
      </c>
    </row>
    <row r="42" spans="2:10" x14ac:dyDescent="0.35">
      <c r="B42" s="38" t="s">
        <v>64</v>
      </c>
      <c r="C42" s="90"/>
      <c r="D42" s="90"/>
      <c r="E42" s="90"/>
      <c r="F42" s="90"/>
      <c r="G42" s="90"/>
      <c r="H42" s="90"/>
      <c r="I42" s="90"/>
      <c r="J42" s="91"/>
    </row>
    <row r="43" spans="2:10" x14ac:dyDescent="0.35">
      <c r="B43" s="75" t="s">
        <v>65</v>
      </c>
      <c r="C43" s="88" t="s">
        <v>59</v>
      </c>
      <c r="D43" s="51">
        <v>2024</v>
      </c>
      <c r="E43" s="63">
        <f>SUM(F43:J43)</f>
        <v>0</v>
      </c>
      <c r="F43" s="64">
        <f>F48</f>
        <v>0</v>
      </c>
      <c r="G43" s="64">
        <f t="shared" ref="G43:J46" si="18">G48</f>
        <v>0</v>
      </c>
      <c r="H43" s="64">
        <f t="shared" si="18"/>
        <v>0</v>
      </c>
      <c r="I43" s="64">
        <f t="shared" si="18"/>
        <v>0</v>
      </c>
      <c r="J43" s="65">
        <f>J48</f>
        <v>0</v>
      </c>
    </row>
    <row r="44" spans="2:10" x14ac:dyDescent="0.35">
      <c r="B44" s="75"/>
      <c r="C44" s="73"/>
      <c r="D44" s="51">
        <v>2025</v>
      </c>
      <c r="E44" s="59">
        <f t="shared" ref="E44:E45" si="19">SUM(F44:J44)</f>
        <v>0</v>
      </c>
      <c r="F44" s="54">
        <f>F49</f>
        <v>0</v>
      </c>
      <c r="G44" s="54">
        <f t="shared" si="18"/>
        <v>0</v>
      </c>
      <c r="H44" s="54">
        <f t="shared" si="18"/>
        <v>0</v>
      </c>
      <c r="I44" s="54">
        <f t="shared" si="18"/>
        <v>0</v>
      </c>
      <c r="J44" s="55">
        <f t="shared" si="18"/>
        <v>0</v>
      </c>
    </row>
    <row r="45" spans="2:10" x14ac:dyDescent="0.35">
      <c r="B45" s="75"/>
      <c r="C45" s="73"/>
      <c r="D45" s="51">
        <v>2026</v>
      </c>
      <c r="E45" s="67">
        <f t="shared" si="19"/>
        <v>0</v>
      </c>
      <c r="F45" s="54">
        <f>F50</f>
        <v>0</v>
      </c>
      <c r="G45" s="54">
        <f t="shared" si="18"/>
        <v>0</v>
      </c>
      <c r="H45" s="54">
        <f t="shared" si="18"/>
        <v>0</v>
      </c>
      <c r="I45" s="54">
        <f t="shared" si="18"/>
        <v>0</v>
      </c>
      <c r="J45" s="55">
        <f t="shared" si="18"/>
        <v>0</v>
      </c>
    </row>
    <row r="46" spans="2:10" x14ac:dyDescent="0.35">
      <c r="B46" s="75"/>
      <c r="C46" s="73"/>
      <c r="D46" s="21">
        <v>2027</v>
      </c>
      <c r="E46" s="60">
        <f>SUM(F46:J46)</f>
        <v>0</v>
      </c>
      <c r="F46" s="24">
        <f>F51</f>
        <v>0</v>
      </c>
      <c r="G46" s="24">
        <f t="shared" si="18"/>
        <v>0</v>
      </c>
      <c r="H46" s="24">
        <f t="shared" si="18"/>
        <v>0</v>
      </c>
      <c r="I46" s="24">
        <f t="shared" si="18"/>
        <v>0</v>
      </c>
      <c r="J46" s="43">
        <f t="shared" si="18"/>
        <v>0</v>
      </c>
    </row>
    <row r="47" spans="2:10" x14ac:dyDescent="0.35">
      <c r="B47" s="76"/>
      <c r="C47" s="73"/>
      <c r="D47" s="12" t="s">
        <v>12</v>
      </c>
      <c r="E47" s="14">
        <f t="shared" ref="E47:J47" si="20">SUM(E43:E46)</f>
        <v>0</v>
      </c>
      <c r="F47" s="14">
        <f t="shared" si="20"/>
        <v>0</v>
      </c>
      <c r="G47" s="14">
        <f t="shared" si="20"/>
        <v>0</v>
      </c>
      <c r="H47" s="14">
        <f t="shared" si="20"/>
        <v>0</v>
      </c>
      <c r="I47" s="14">
        <f t="shared" si="20"/>
        <v>0</v>
      </c>
      <c r="J47" s="37">
        <f t="shared" si="20"/>
        <v>0</v>
      </c>
    </row>
    <row r="48" spans="2:10" x14ac:dyDescent="0.35">
      <c r="B48" s="92" t="s">
        <v>66</v>
      </c>
      <c r="C48" s="88" t="s">
        <v>59</v>
      </c>
      <c r="D48" s="51">
        <v>2024</v>
      </c>
      <c r="E48" s="63">
        <f>SUM(F48:J48)</f>
        <v>0</v>
      </c>
      <c r="F48" s="56"/>
      <c r="G48" s="56"/>
      <c r="H48" s="56"/>
      <c r="I48" s="56"/>
      <c r="J48" s="57"/>
    </row>
    <row r="49" spans="2:10" x14ac:dyDescent="0.35">
      <c r="B49" s="93"/>
      <c r="C49" s="73"/>
      <c r="D49" s="51">
        <v>2025</v>
      </c>
      <c r="E49" s="59">
        <f t="shared" ref="E49:E50" si="21">SUM(F49:J49)</f>
        <v>0</v>
      </c>
      <c r="F49" s="52"/>
      <c r="G49" s="52"/>
      <c r="H49" s="52"/>
      <c r="I49" s="52"/>
      <c r="J49" s="53"/>
    </row>
    <row r="50" spans="2:10" x14ac:dyDescent="0.35">
      <c r="B50" s="93"/>
      <c r="C50" s="73"/>
      <c r="D50" s="51">
        <v>2026</v>
      </c>
      <c r="E50" s="67">
        <f t="shared" si="21"/>
        <v>0</v>
      </c>
      <c r="F50" s="56"/>
      <c r="G50" s="56"/>
      <c r="H50" s="56"/>
      <c r="I50" s="56"/>
      <c r="J50" s="57"/>
    </row>
    <row r="51" spans="2:10" x14ac:dyDescent="0.35">
      <c r="B51" s="93"/>
      <c r="C51" s="73"/>
      <c r="D51" s="21">
        <v>2027</v>
      </c>
      <c r="E51" s="60">
        <f>SUM(F51:J51)</f>
        <v>0</v>
      </c>
      <c r="F51" s="25"/>
      <c r="G51" s="25"/>
      <c r="H51" s="25"/>
      <c r="I51" s="25"/>
      <c r="J51" s="40"/>
    </row>
    <row r="52" spans="2:10" x14ac:dyDescent="0.35">
      <c r="B52" s="94"/>
      <c r="C52" s="73"/>
      <c r="D52" s="12" t="s">
        <v>12</v>
      </c>
      <c r="E52" s="14">
        <f t="shared" ref="E52:J52" si="22">SUM(E48:E51)</f>
        <v>0</v>
      </c>
      <c r="F52" s="14">
        <f t="shared" si="22"/>
        <v>0</v>
      </c>
      <c r="G52" s="14">
        <f t="shared" si="22"/>
        <v>0</v>
      </c>
      <c r="H52" s="14">
        <f t="shared" si="22"/>
        <v>0</v>
      </c>
      <c r="I52" s="14">
        <f t="shared" si="22"/>
        <v>0</v>
      </c>
      <c r="J52" s="37">
        <f t="shared" si="22"/>
        <v>0</v>
      </c>
    </row>
    <row r="53" spans="2:10" x14ac:dyDescent="0.35">
      <c r="B53" s="68" t="s">
        <v>13</v>
      </c>
      <c r="C53" s="69"/>
      <c r="D53" s="71"/>
      <c r="E53" s="16"/>
      <c r="F53" s="16"/>
      <c r="G53" s="16"/>
      <c r="H53" s="16"/>
      <c r="I53" s="16"/>
      <c r="J53" s="39"/>
    </row>
    <row r="54" spans="2:10" x14ac:dyDescent="0.35">
      <c r="B54" s="77" t="s">
        <v>14</v>
      </c>
      <c r="C54" s="73" t="s">
        <v>42</v>
      </c>
      <c r="D54" s="18">
        <v>2022</v>
      </c>
      <c r="E54" s="29">
        <f t="shared" ref="E54:E59" si="23">SUM(F54:J54)</f>
        <v>116414.3</v>
      </c>
      <c r="F54" s="22">
        <f t="shared" ref="F54:J59" si="24">F62+F131+F210+F230+F255</f>
        <v>0</v>
      </c>
      <c r="G54" s="22">
        <f t="shared" si="24"/>
        <v>15108.8</v>
      </c>
      <c r="H54" s="22">
        <f t="shared" si="24"/>
        <v>1261.1999999999998</v>
      </c>
      <c r="I54" s="22">
        <f t="shared" si="24"/>
        <v>100044.3</v>
      </c>
      <c r="J54" s="41">
        <f t="shared" si="24"/>
        <v>0</v>
      </c>
    </row>
    <row r="55" spans="2:10" x14ac:dyDescent="0.35">
      <c r="B55" s="77"/>
      <c r="C55" s="73"/>
      <c r="D55" s="19">
        <v>2023</v>
      </c>
      <c r="E55" s="20">
        <f t="shared" si="23"/>
        <v>112950.90000000001</v>
      </c>
      <c r="F55" s="23">
        <f t="shared" si="24"/>
        <v>0</v>
      </c>
      <c r="G55" s="23">
        <f t="shared" si="24"/>
        <v>13614.9</v>
      </c>
      <c r="H55" s="23">
        <f t="shared" si="24"/>
        <v>3319.4</v>
      </c>
      <c r="I55" s="23">
        <f t="shared" si="24"/>
        <v>96016.6</v>
      </c>
      <c r="J55" s="42">
        <f t="shared" si="24"/>
        <v>0</v>
      </c>
    </row>
    <row r="56" spans="2:10" x14ac:dyDescent="0.35">
      <c r="B56" s="77"/>
      <c r="C56" s="73"/>
      <c r="D56" s="51">
        <v>2024</v>
      </c>
      <c r="E56" s="20">
        <f t="shared" si="23"/>
        <v>134172.69999999998</v>
      </c>
      <c r="F56" s="23">
        <f t="shared" si="24"/>
        <v>0</v>
      </c>
      <c r="G56" s="23">
        <f t="shared" si="24"/>
        <v>17159</v>
      </c>
      <c r="H56" s="23">
        <f t="shared" si="24"/>
        <v>17479.099999999999</v>
      </c>
      <c r="I56" s="23">
        <f t="shared" si="24"/>
        <v>99534.599999999991</v>
      </c>
      <c r="J56" s="42">
        <f t="shared" si="24"/>
        <v>0</v>
      </c>
    </row>
    <row r="57" spans="2:10" x14ac:dyDescent="0.35">
      <c r="B57" s="77"/>
      <c r="C57" s="73"/>
      <c r="D57" s="51">
        <v>2025</v>
      </c>
      <c r="E57" s="59">
        <f t="shared" si="23"/>
        <v>162735.90000000002</v>
      </c>
      <c r="F57" s="54">
        <f t="shared" si="24"/>
        <v>0</v>
      </c>
      <c r="G57" s="54">
        <f t="shared" si="24"/>
        <v>21626.5</v>
      </c>
      <c r="H57" s="54">
        <f t="shared" si="24"/>
        <v>31016.300000000003</v>
      </c>
      <c r="I57" s="54">
        <f t="shared" si="24"/>
        <v>110093.1</v>
      </c>
      <c r="J57" s="55">
        <f t="shared" si="24"/>
        <v>0</v>
      </c>
    </row>
    <row r="58" spans="2:10" x14ac:dyDescent="0.35">
      <c r="B58" s="77"/>
      <c r="C58" s="73"/>
      <c r="D58" s="51">
        <v>2026</v>
      </c>
      <c r="E58" s="67">
        <f t="shared" si="23"/>
        <v>114065.29999999999</v>
      </c>
      <c r="F58" s="54">
        <f t="shared" si="24"/>
        <v>0</v>
      </c>
      <c r="G58" s="54">
        <f t="shared" si="24"/>
        <v>13262.4</v>
      </c>
      <c r="H58" s="54">
        <f t="shared" si="24"/>
        <v>3264.9</v>
      </c>
      <c r="I58" s="54">
        <f t="shared" si="24"/>
        <v>97537.999999999985</v>
      </c>
      <c r="J58" s="55">
        <f t="shared" si="24"/>
        <v>0</v>
      </c>
    </row>
    <row r="59" spans="2:10" x14ac:dyDescent="0.35">
      <c r="B59" s="77"/>
      <c r="C59" s="73"/>
      <c r="D59" s="21">
        <v>2027</v>
      </c>
      <c r="E59" s="60">
        <f t="shared" si="23"/>
        <v>115195.29999999999</v>
      </c>
      <c r="F59" s="24">
        <f>F67+F136+F215+F235+F260</f>
        <v>0</v>
      </c>
      <c r="G59" s="24">
        <f t="shared" si="24"/>
        <v>13262.4</v>
      </c>
      <c r="H59" s="24">
        <f t="shared" si="24"/>
        <v>3264.9</v>
      </c>
      <c r="I59" s="24">
        <f t="shared" si="24"/>
        <v>98667.999999999985</v>
      </c>
      <c r="J59" s="43">
        <f t="shared" si="24"/>
        <v>0</v>
      </c>
    </row>
    <row r="60" spans="2:10" x14ac:dyDescent="0.35">
      <c r="B60" s="77"/>
      <c r="C60" s="73"/>
      <c r="D60" s="12" t="s">
        <v>12</v>
      </c>
      <c r="E60" s="14">
        <f>SUM(E54:E59)</f>
        <v>755534.40000000014</v>
      </c>
      <c r="F60" s="14">
        <f t="shared" ref="F60:I60" si="25">SUM(F54:F59)</f>
        <v>0</v>
      </c>
      <c r="G60" s="14">
        <f t="shared" si="25"/>
        <v>94033.999999999985</v>
      </c>
      <c r="H60" s="14">
        <f t="shared" si="25"/>
        <v>59605.8</v>
      </c>
      <c r="I60" s="14">
        <f t="shared" si="25"/>
        <v>601894.6</v>
      </c>
      <c r="J60" s="37">
        <f>SUM(J54:J59)</f>
        <v>0</v>
      </c>
    </row>
    <row r="61" spans="2:10" x14ac:dyDescent="0.35">
      <c r="B61" s="83" t="s">
        <v>16</v>
      </c>
      <c r="C61" s="84"/>
      <c r="D61" s="84"/>
      <c r="E61" s="84"/>
      <c r="F61" s="84"/>
      <c r="G61" s="84"/>
      <c r="H61" s="84"/>
      <c r="I61" s="84"/>
      <c r="J61" s="85"/>
    </row>
    <row r="62" spans="2:10" x14ac:dyDescent="0.35">
      <c r="B62" s="77" t="s">
        <v>12</v>
      </c>
      <c r="C62" s="73" t="s">
        <v>18</v>
      </c>
      <c r="D62" s="18">
        <v>2022</v>
      </c>
      <c r="E62" s="29">
        <f>SUM(F62:J62)</f>
        <v>25481.3</v>
      </c>
      <c r="F62" s="30">
        <f>F74+F81+F88+F101+F108+F115</f>
        <v>0</v>
      </c>
      <c r="G62" s="30">
        <f t="shared" ref="G62:J62" si="26">G74+G81+G88+G101+G108+G115</f>
        <v>5854.9</v>
      </c>
      <c r="H62" s="30">
        <f t="shared" si="26"/>
        <v>843.9</v>
      </c>
      <c r="I62" s="30">
        <f t="shared" si="26"/>
        <v>18782.5</v>
      </c>
      <c r="J62" s="58">
        <f t="shared" si="26"/>
        <v>0</v>
      </c>
    </row>
    <row r="63" spans="2:10" x14ac:dyDescent="0.35">
      <c r="B63" s="77"/>
      <c r="C63" s="73"/>
      <c r="D63" s="19">
        <v>2023</v>
      </c>
      <c r="E63" s="20">
        <f>SUM(F63:J63)</f>
        <v>27616</v>
      </c>
      <c r="F63" s="27">
        <f>F75+F82+F89+F95+F102+F109+F116</f>
        <v>0</v>
      </c>
      <c r="G63" s="27">
        <f t="shared" ref="G63:J63" si="27">G75+G82+G89+G95+G102+G109+G116</f>
        <v>6712</v>
      </c>
      <c r="H63" s="27">
        <f t="shared" si="27"/>
        <v>843.9</v>
      </c>
      <c r="I63" s="27">
        <f t="shared" si="27"/>
        <v>20060.099999999999</v>
      </c>
      <c r="J63" s="45">
        <f t="shared" si="27"/>
        <v>0</v>
      </c>
    </row>
    <row r="64" spans="2:10" x14ac:dyDescent="0.35">
      <c r="B64" s="77"/>
      <c r="C64" s="73"/>
      <c r="D64" s="51">
        <v>2024</v>
      </c>
      <c r="E64" s="20">
        <f>SUM(F64:J64)</f>
        <v>31456.400000000001</v>
      </c>
      <c r="F64" s="27">
        <f>F69+F76+F83+F90+F96+F103+F110+F117</f>
        <v>0</v>
      </c>
      <c r="G64" s="27">
        <f t="shared" ref="G64:J64" si="28">G69+G76+G83+G90+G96+G103+G110+G117</f>
        <v>9210.6</v>
      </c>
      <c r="H64" s="27">
        <f t="shared" si="28"/>
        <v>843.9</v>
      </c>
      <c r="I64" s="27">
        <f t="shared" si="28"/>
        <v>21401.9</v>
      </c>
      <c r="J64" s="45">
        <f t="shared" si="28"/>
        <v>0</v>
      </c>
    </row>
    <row r="65" spans="2:10" x14ac:dyDescent="0.35">
      <c r="B65" s="77"/>
      <c r="C65" s="73"/>
      <c r="D65" s="51">
        <v>2025</v>
      </c>
      <c r="E65" s="59">
        <f t="shared" ref="E65" si="29">SUM(F65:J65)</f>
        <v>51910.200000000004</v>
      </c>
      <c r="F65" s="27">
        <f>F70+F77+F84+F91+F97+F104+F111+F118+F122+F126</f>
        <v>0</v>
      </c>
      <c r="G65" s="27">
        <f t="shared" ref="G65:J65" si="30">G70+G77+G84+G91+G97+G104+G111+G118+G122+G126</f>
        <v>10928.800000000001</v>
      </c>
      <c r="H65" s="27">
        <f t="shared" si="30"/>
        <v>13231.800000000001</v>
      </c>
      <c r="I65" s="27">
        <f t="shared" si="30"/>
        <v>27749.600000000002</v>
      </c>
      <c r="J65" s="45">
        <f t="shared" si="30"/>
        <v>0</v>
      </c>
    </row>
    <row r="66" spans="2:10" x14ac:dyDescent="0.35">
      <c r="B66" s="77"/>
      <c r="C66" s="73"/>
      <c r="D66" s="51">
        <v>2026</v>
      </c>
      <c r="E66" s="67">
        <f>SUM(F66:J66)</f>
        <v>29027.7</v>
      </c>
      <c r="F66" s="27">
        <f t="shared" ref="F66:J67" si="31">F71+F78+F85+F92+F98+F105+F112+F119+F123+F127</f>
        <v>0</v>
      </c>
      <c r="G66" s="27">
        <f t="shared" si="31"/>
        <v>6909</v>
      </c>
      <c r="H66" s="27">
        <f t="shared" si="31"/>
        <v>867.2</v>
      </c>
      <c r="I66" s="27">
        <f t="shared" si="31"/>
        <v>21251.5</v>
      </c>
      <c r="J66" s="45">
        <f t="shared" si="31"/>
        <v>0</v>
      </c>
    </row>
    <row r="67" spans="2:10" x14ac:dyDescent="0.35">
      <c r="B67" s="77"/>
      <c r="C67" s="73"/>
      <c r="D67" s="21">
        <v>2027</v>
      </c>
      <c r="E67" s="60">
        <f>SUM(F67:J67)</f>
        <v>29247.7</v>
      </c>
      <c r="F67" s="27">
        <f t="shared" si="31"/>
        <v>0</v>
      </c>
      <c r="G67" s="27">
        <f t="shared" si="31"/>
        <v>6909</v>
      </c>
      <c r="H67" s="27">
        <f t="shared" si="31"/>
        <v>867.2</v>
      </c>
      <c r="I67" s="27">
        <f t="shared" si="31"/>
        <v>21471.5</v>
      </c>
      <c r="J67" s="47">
        <f t="shared" si="31"/>
        <v>0</v>
      </c>
    </row>
    <row r="68" spans="2:10" x14ac:dyDescent="0.35">
      <c r="B68" s="77"/>
      <c r="C68" s="73"/>
      <c r="D68" s="12" t="s">
        <v>12</v>
      </c>
      <c r="E68" s="17">
        <f>SUM(E62:E67)</f>
        <v>194739.30000000005</v>
      </c>
      <c r="F68" s="17">
        <f t="shared" ref="F68:I68" si="32">SUM(F62:F67)</f>
        <v>0</v>
      </c>
      <c r="G68" s="17">
        <f t="shared" si="32"/>
        <v>46524.3</v>
      </c>
      <c r="H68" s="17">
        <f t="shared" si="32"/>
        <v>17497.900000000001</v>
      </c>
      <c r="I68" s="17">
        <f t="shared" si="32"/>
        <v>130717.1</v>
      </c>
      <c r="J68" s="46">
        <f>SUM(J62:J67)</f>
        <v>0</v>
      </c>
    </row>
    <row r="69" spans="2:10" x14ac:dyDescent="0.35">
      <c r="B69" s="74" t="s">
        <v>24</v>
      </c>
      <c r="C69" s="86" t="s">
        <v>18</v>
      </c>
      <c r="D69" s="51">
        <v>2024</v>
      </c>
      <c r="E69" s="20">
        <f>SUM(F69:J69)</f>
        <v>348.7</v>
      </c>
      <c r="F69" s="52"/>
      <c r="G69" s="52"/>
      <c r="H69" s="52"/>
      <c r="I69" s="52">
        <v>348.7</v>
      </c>
      <c r="J69" s="53"/>
    </row>
    <row r="70" spans="2:10" x14ac:dyDescent="0.35">
      <c r="B70" s="75"/>
      <c r="C70" s="87"/>
      <c r="D70" s="51">
        <v>2025</v>
      </c>
      <c r="E70" s="20">
        <f t="shared" ref="E70" si="33">SUM(F70:J70)</f>
        <v>0</v>
      </c>
      <c r="F70" s="52"/>
      <c r="G70" s="52"/>
      <c r="H70" s="52"/>
      <c r="I70" s="52"/>
      <c r="J70" s="53"/>
    </row>
    <row r="71" spans="2:10" x14ac:dyDescent="0.35">
      <c r="B71" s="75"/>
      <c r="C71" s="87"/>
      <c r="D71" s="51">
        <v>2026</v>
      </c>
      <c r="E71" s="67">
        <f>SUM(F71:J71)</f>
        <v>0</v>
      </c>
      <c r="F71" s="52"/>
      <c r="G71" s="52"/>
      <c r="H71" s="52"/>
      <c r="I71" s="52"/>
      <c r="J71" s="53"/>
    </row>
    <row r="72" spans="2:10" x14ac:dyDescent="0.35">
      <c r="B72" s="75"/>
      <c r="C72" s="87"/>
      <c r="D72" s="21">
        <v>2027</v>
      </c>
      <c r="E72" s="20">
        <f>SUM(F72:J72)</f>
        <v>0</v>
      </c>
      <c r="F72" s="28"/>
      <c r="G72" s="28"/>
      <c r="H72" s="28"/>
      <c r="I72" s="28"/>
      <c r="J72" s="47"/>
    </row>
    <row r="73" spans="2:10" x14ac:dyDescent="0.35">
      <c r="B73" s="76"/>
      <c r="C73" s="88"/>
      <c r="D73" s="12" t="s">
        <v>12</v>
      </c>
      <c r="E73" s="17">
        <f>SUM(E69:E72)</f>
        <v>348.7</v>
      </c>
      <c r="F73" s="17">
        <f t="shared" ref="F73:I73" si="34">SUM(F69:F72)</f>
        <v>0</v>
      </c>
      <c r="G73" s="17">
        <f t="shared" si="34"/>
        <v>0</v>
      </c>
      <c r="H73" s="17">
        <f t="shared" si="34"/>
        <v>0</v>
      </c>
      <c r="I73" s="17">
        <f t="shared" si="34"/>
        <v>348.7</v>
      </c>
      <c r="J73" s="46">
        <f>SUM(J69:J72)</f>
        <v>0</v>
      </c>
    </row>
    <row r="74" spans="2:10" x14ac:dyDescent="0.35">
      <c r="B74" s="74" t="s">
        <v>17</v>
      </c>
      <c r="C74" s="73" t="s">
        <v>18</v>
      </c>
      <c r="D74" s="18">
        <v>2022</v>
      </c>
      <c r="E74" s="29">
        <f>SUM(F74:J74)</f>
        <v>12493</v>
      </c>
      <c r="F74" s="26"/>
      <c r="G74" s="26"/>
      <c r="H74" s="26"/>
      <c r="I74" s="26">
        <v>12493</v>
      </c>
      <c r="J74" s="44"/>
    </row>
    <row r="75" spans="2:10" x14ac:dyDescent="0.35">
      <c r="B75" s="75"/>
      <c r="C75" s="73"/>
      <c r="D75" s="19">
        <v>2023</v>
      </c>
      <c r="E75" s="20">
        <f>SUM(F75:J75)</f>
        <v>13318.3</v>
      </c>
      <c r="F75" s="27"/>
      <c r="G75" s="27"/>
      <c r="H75" s="27"/>
      <c r="I75" s="27">
        <v>13318.3</v>
      </c>
      <c r="J75" s="45"/>
    </row>
    <row r="76" spans="2:10" x14ac:dyDescent="0.35">
      <c r="B76" s="75"/>
      <c r="C76" s="73"/>
      <c r="D76" s="51">
        <v>2024</v>
      </c>
      <c r="E76" s="20">
        <f>SUM(F76:J76)</f>
        <v>11767.3</v>
      </c>
      <c r="F76" s="52"/>
      <c r="G76" s="52"/>
      <c r="H76" s="52"/>
      <c r="I76" s="52">
        <v>11767.3</v>
      </c>
      <c r="J76" s="53"/>
    </row>
    <row r="77" spans="2:10" x14ac:dyDescent="0.35">
      <c r="B77" s="75"/>
      <c r="C77" s="73"/>
      <c r="D77" s="51">
        <v>2025</v>
      </c>
      <c r="E77" s="59">
        <f t="shared" ref="E77" si="35">SUM(F77:J77)</f>
        <v>13935.1</v>
      </c>
      <c r="F77" s="52"/>
      <c r="G77" s="52"/>
      <c r="H77" s="52"/>
      <c r="I77" s="52">
        <v>13935.1</v>
      </c>
      <c r="J77" s="53"/>
    </row>
    <row r="78" spans="2:10" x14ac:dyDescent="0.35">
      <c r="B78" s="75"/>
      <c r="C78" s="73"/>
      <c r="D78" s="51">
        <v>2026</v>
      </c>
      <c r="E78" s="67">
        <f>SUM(F78:J78)</f>
        <v>14891.1</v>
      </c>
      <c r="F78" s="52"/>
      <c r="G78" s="52"/>
      <c r="H78" s="52"/>
      <c r="I78" s="52">
        <v>14891.1</v>
      </c>
      <c r="J78" s="53"/>
    </row>
    <row r="79" spans="2:10" x14ac:dyDescent="0.35">
      <c r="B79" s="75"/>
      <c r="C79" s="73"/>
      <c r="D79" s="21">
        <v>2027</v>
      </c>
      <c r="E79" s="60">
        <f>SUM(F79:J79)</f>
        <v>15111.1</v>
      </c>
      <c r="F79" s="28"/>
      <c r="G79" s="28"/>
      <c r="H79" s="28"/>
      <c r="I79" s="28">
        <v>15111.1</v>
      </c>
      <c r="J79" s="47"/>
    </row>
    <row r="80" spans="2:10" x14ac:dyDescent="0.35">
      <c r="B80" s="76"/>
      <c r="C80" s="73"/>
      <c r="D80" s="12" t="s">
        <v>12</v>
      </c>
      <c r="E80" s="17">
        <f>SUM(E74:E79)</f>
        <v>81515.900000000009</v>
      </c>
      <c r="F80" s="17">
        <f t="shared" ref="F80:I80" si="36">SUM(F74:F79)</f>
        <v>0</v>
      </c>
      <c r="G80" s="17">
        <f t="shared" si="36"/>
        <v>0</v>
      </c>
      <c r="H80" s="17">
        <f t="shared" si="36"/>
        <v>0</v>
      </c>
      <c r="I80" s="17">
        <f t="shared" si="36"/>
        <v>81515.900000000009</v>
      </c>
      <c r="J80" s="46">
        <f>SUM(J74:J79)</f>
        <v>0</v>
      </c>
    </row>
    <row r="81" spans="2:10" x14ac:dyDescent="0.35">
      <c r="B81" s="74" t="s">
        <v>19</v>
      </c>
      <c r="C81" s="73" t="s">
        <v>18</v>
      </c>
      <c r="D81" s="18">
        <v>2022</v>
      </c>
      <c r="E81" s="29">
        <f>SUM(F81:J81)</f>
        <v>843.9</v>
      </c>
      <c r="F81" s="22"/>
      <c r="G81" s="22"/>
      <c r="H81" s="22">
        <v>843.9</v>
      </c>
      <c r="I81" s="22"/>
      <c r="J81" s="41"/>
    </row>
    <row r="82" spans="2:10" x14ac:dyDescent="0.35">
      <c r="B82" s="75"/>
      <c r="C82" s="73"/>
      <c r="D82" s="19">
        <v>2023</v>
      </c>
      <c r="E82" s="20">
        <f>SUM(F82:J82)</f>
        <v>843.9</v>
      </c>
      <c r="F82" s="23"/>
      <c r="G82" s="23"/>
      <c r="H82" s="23">
        <v>843.9</v>
      </c>
      <c r="I82" s="23"/>
      <c r="J82" s="42"/>
    </row>
    <row r="83" spans="2:10" x14ac:dyDescent="0.35">
      <c r="B83" s="75"/>
      <c r="C83" s="73"/>
      <c r="D83" s="51">
        <v>2024</v>
      </c>
      <c r="E83" s="20">
        <f>SUM(F83:J83)</f>
        <v>843.9</v>
      </c>
      <c r="F83" s="54"/>
      <c r="G83" s="54"/>
      <c r="H83" s="52">
        <v>843.9</v>
      </c>
      <c r="I83" s="54"/>
      <c r="J83" s="55"/>
    </row>
    <row r="84" spans="2:10" x14ac:dyDescent="0.35">
      <c r="B84" s="75"/>
      <c r="C84" s="73"/>
      <c r="D84" s="51">
        <v>2025</v>
      </c>
      <c r="E84" s="59">
        <f t="shared" ref="E84" si="37">SUM(F84:J84)</f>
        <v>867.2</v>
      </c>
      <c r="F84" s="54"/>
      <c r="G84" s="54"/>
      <c r="H84" s="54">
        <v>867.2</v>
      </c>
      <c r="I84" s="54"/>
      <c r="J84" s="55"/>
    </row>
    <row r="85" spans="2:10" x14ac:dyDescent="0.35">
      <c r="B85" s="75"/>
      <c r="C85" s="73"/>
      <c r="D85" s="51">
        <v>2026</v>
      </c>
      <c r="E85" s="67">
        <f>SUM(F85:J85)</f>
        <v>867.2</v>
      </c>
      <c r="F85" s="54"/>
      <c r="G85" s="54"/>
      <c r="H85" s="54">
        <v>867.2</v>
      </c>
      <c r="I85" s="54"/>
      <c r="J85" s="55"/>
    </row>
    <row r="86" spans="2:10" x14ac:dyDescent="0.35">
      <c r="B86" s="75"/>
      <c r="C86" s="73"/>
      <c r="D86" s="21">
        <v>2027</v>
      </c>
      <c r="E86" s="60">
        <f>SUM(F86:J86)</f>
        <v>867.2</v>
      </c>
      <c r="F86" s="24"/>
      <c r="G86" s="24"/>
      <c r="H86" s="24">
        <v>867.2</v>
      </c>
      <c r="I86" s="24"/>
      <c r="J86" s="43"/>
    </row>
    <row r="87" spans="2:10" x14ac:dyDescent="0.35">
      <c r="B87" s="76"/>
      <c r="C87" s="73"/>
      <c r="D87" s="12" t="s">
        <v>12</v>
      </c>
      <c r="E87" s="17">
        <f>SUM(E81:E86)</f>
        <v>5133.2999999999993</v>
      </c>
      <c r="F87" s="17">
        <f t="shared" ref="F87:I87" si="38">SUM(F81:F86)</f>
        <v>0</v>
      </c>
      <c r="G87" s="17">
        <f t="shared" si="38"/>
        <v>0</v>
      </c>
      <c r="H87" s="17">
        <f t="shared" si="38"/>
        <v>5133.2999999999993</v>
      </c>
      <c r="I87" s="17">
        <f t="shared" si="38"/>
        <v>0</v>
      </c>
      <c r="J87" s="46">
        <f>SUM(J81:J86)</f>
        <v>0</v>
      </c>
    </row>
    <row r="88" spans="2:10" x14ac:dyDescent="0.35">
      <c r="B88" s="74" t="s">
        <v>20</v>
      </c>
      <c r="C88" s="73" t="s">
        <v>18</v>
      </c>
      <c r="D88" s="18">
        <v>2022</v>
      </c>
      <c r="E88" s="29">
        <f>SUM(F88:J88)</f>
        <v>826.4</v>
      </c>
      <c r="F88" s="26"/>
      <c r="G88" s="26"/>
      <c r="H88" s="26"/>
      <c r="I88" s="26">
        <v>826.4</v>
      </c>
      <c r="J88" s="44"/>
    </row>
    <row r="89" spans="2:10" x14ac:dyDescent="0.35">
      <c r="B89" s="75"/>
      <c r="C89" s="73"/>
      <c r="D89" s="19">
        <v>2023</v>
      </c>
      <c r="E89" s="20">
        <f>SUM(F89:J89)</f>
        <v>632.5</v>
      </c>
      <c r="F89" s="27"/>
      <c r="G89" s="27"/>
      <c r="H89" s="27"/>
      <c r="I89" s="27">
        <v>632.5</v>
      </c>
      <c r="J89" s="45"/>
    </row>
    <row r="90" spans="2:10" x14ac:dyDescent="0.35">
      <c r="B90" s="75"/>
      <c r="C90" s="73"/>
      <c r="D90" s="51">
        <v>2024</v>
      </c>
      <c r="E90" s="20">
        <f>SUM(F90:J90)</f>
        <v>657.6</v>
      </c>
      <c r="F90" s="52"/>
      <c r="G90" s="52"/>
      <c r="H90" s="52"/>
      <c r="I90" s="52">
        <v>657.6</v>
      </c>
      <c r="J90" s="53"/>
    </row>
    <row r="91" spans="2:10" x14ac:dyDescent="0.35">
      <c r="B91" s="75"/>
      <c r="C91" s="73"/>
      <c r="D91" s="51">
        <v>2025</v>
      </c>
      <c r="E91" s="59">
        <f t="shared" ref="E91" si="39">SUM(F91:J91)</f>
        <v>83.8</v>
      </c>
      <c r="F91" s="52"/>
      <c r="G91" s="52"/>
      <c r="H91" s="52"/>
      <c r="I91" s="52">
        <v>83.8</v>
      </c>
      <c r="J91" s="53"/>
    </row>
    <row r="92" spans="2:10" x14ac:dyDescent="0.35">
      <c r="B92" s="75"/>
      <c r="C92" s="73"/>
      <c r="D92" s="51">
        <v>2026</v>
      </c>
      <c r="E92" s="67">
        <f>SUM(F92:J92)</f>
        <v>57.6</v>
      </c>
      <c r="F92" s="52"/>
      <c r="G92" s="52"/>
      <c r="H92" s="52"/>
      <c r="I92" s="52">
        <v>57.6</v>
      </c>
      <c r="J92" s="53"/>
    </row>
    <row r="93" spans="2:10" x14ac:dyDescent="0.35">
      <c r="B93" s="75"/>
      <c r="C93" s="73"/>
      <c r="D93" s="21">
        <v>2027</v>
      </c>
      <c r="E93" s="60">
        <f>SUM(F93:J93)</f>
        <v>57.6</v>
      </c>
      <c r="F93" s="28"/>
      <c r="G93" s="28"/>
      <c r="H93" s="28"/>
      <c r="I93" s="28">
        <v>57.6</v>
      </c>
      <c r="J93" s="47"/>
    </row>
    <row r="94" spans="2:10" x14ac:dyDescent="0.35">
      <c r="B94" s="76"/>
      <c r="C94" s="73"/>
      <c r="D94" s="12" t="s">
        <v>12</v>
      </c>
      <c r="E94" s="17">
        <f>SUM(E88:E93)</f>
        <v>2315.5</v>
      </c>
      <c r="F94" s="17">
        <f t="shared" ref="F94:I94" si="40">SUM(F88:F93)</f>
        <v>0</v>
      </c>
      <c r="G94" s="17">
        <f t="shared" si="40"/>
        <v>0</v>
      </c>
      <c r="H94" s="17">
        <f t="shared" si="40"/>
        <v>0</v>
      </c>
      <c r="I94" s="17">
        <f t="shared" si="40"/>
        <v>2315.5</v>
      </c>
      <c r="J94" s="46">
        <f>SUM(J88:J93)</f>
        <v>0</v>
      </c>
    </row>
    <row r="95" spans="2:10" x14ac:dyDescent="0.35">
      <c r="B95" s="75" t="s">
        <v>52</v>
      </c>
      <c r="C95" s="73" t="s">
        <v>18</v>
      </c>
      <c r="D95" s="19">
        <v>2023</v>
      </c>
      <c r="E95" s="20">
        <f>SUM(F95:J95)</f>
        <v>0</v>
      </c>
      <c r="F95" s="27"/>
      <c r="G95" s="27"/>
      <c r="H95" s="27"/>
      <c r="I95" s="27"/>
      <c r="J95" s="45"/>
    </row>
    <row r="96" spans="2:10" x14ac:dyDescent="0.35">
      <c r="B96" s="75"/>
      <c r="C96" s="73"/>
      <c r="D96" s="51">
        <v>2024</v>
      </c>
      <c r="E96" s="20">
        <f>SUM(F96:J96)</f>
        <v>0</v>
      </c>
      <c r="F96" s="52"/>
      <c r="G96" s="52"/>
      <c r="H96" s="52"/>
      <c r="I96" s="52"/>
      <c r="J96" s="53"/>
    </row>
    <row r="97" spans="2:10" x14ac:dyDescent="0.35">
      <c r="B97" s="75"/>
      <c r="C97" s="73"/>
      <c r="D97" s="51">
        <v>2025</v>
      </c>
      <c r="E97" s="59">
        <f t="shared" ref="E97" si="41">SUM(F97:J97)</f>
        <v>0</v>
      </c>
      <c r="F97" s="52"/>
      <c r="G97" s="52"/>
      <c r="H97" s="52"/>
      <c r="I97" s="52"/>
      <c r="J97" s="53"/>
    </row>
    <row r="98" spans="2:10" x14ac:dyDescent="0.35">
      <c r="B98" s="75"/>
      <c r="C98" s="73"/>
      <c r="D98" s="51">
        <v>2026</v>
      </c>
      <c r="E98" s="67">
        <f>SUM(F98:J98)</f>
        <v>0</v>
      </c>
      <c r="F98" s="52"/>
      <c r="G98" s="52"/>
      <c r="H98" s="52"/>
      <c r="I98" s="52"/>
      <c r="J98" s="53"/>
    </row>
    <row r="99" spans="2:10" x14ac:dyDescent="0.35">
      <c r="B99" s="75"/>
      <c r="C99" s="73"/>
      <c r="D99" s="21">
        <v>2027</v>
      </c>
      <c r="E99" s="60">
        <f>SUM(F99:J99)</f>
        <v>0</v>
      </c>
      <c r="F99" s="28"/>
      <c r="G99" s="28"/>
      <c r="H99" s="28"/>
      <c r="I99" s="28"/>
      <c r="J99" s="47"/>
    </row>
    <row r="100" spans="2:10" x14ac:dyDescent="0.35">
      <c r="B100" s="76"/>
      <c r="C100" s="73"/>
      <c r="D100" s="12" t="s">
        <v>12</v>
      </c>
      <c r="E100" s="17">
        <f>SUM(E95:E99)</f>
        <v>0</v>
      </c>
      <c r="F100" s="17">
        <f t="shared" ref="F100:I100" si="42">SUM(F95:F99)</f>
        <v>0</v>
      </c>
      <c r="G100" s="17">
        <f t="shared" si="42"/>
        <v>0</v>
      </c>
      <c r="H100" s="17">
        <f t="shared" si="42"/>
        <v>0</v>
      </c>
      <c r="I100" s="17">
        <f t="shared" si="42"/>
        <v>0</v>
      </c>
      <c r="J100" s="46">
        <f>SUM(J95:J99)</f>
        <v>0</v>
      </c>
    </row>
    <row r="101" spans="2:10" ht="19.2" customHeight="1" x14ac:dyDescent="0.35">
      <c r="B101" s="74" t="s">
        <v>21</v>
      </c>
      <c r="C101" s="73" t="s">
        <v>18</v>
      </c>
      <c r="D101" s="18">
        <v>2022</v>
      </c>
      <c r="E101" s="29">
        <f>SUM(F101:J101)</f>
        <v>10862.4</v>
      </c>
      <c r="F101" s="26"/>
      <c r="G101" s="26">
        <v>5431.2</v>
      </c>
      <c r="H101" s="26"/>
      <c r="I101" s="26">
        <v>5431.2</v>
      </c>
      <c r="J101" s="44"/>
    </row>
    <row r="102" spans="2:10" ht="18" customHeight="1" x14ac:dyDescent="0.35">
      <c r="B102" s="75"/>
      <c r="C102" s="73"/>
      <c r="D102" s="19">
        <v>2023</v>
      </c>
      <c r="E102" s="20">
        <f>SUM(F102:J102)</f>
        <v>12120.4</v>
      </c>
      <c r="F102" s="27"/>
      <c r="G102" s="27">
        <v>6060.2</v>
      </c>
      <c r="H102" s="27"/>
      <c r="I102" s="27">
        <v>6060.2</v>
      </c>
      <c r="J102" s="45"/>
    </row>
    <row r="103" spans="2:10" ht="18" customHeight="1" x14ac:dyDescent="0.35">
      <c r="B103" s="75"/>
      <c r="C103" s="73"/>
      <c r="D103" s="51">
        <v>2024</v>
      </c>
      <c r="E103" s="20">
        <f>SUM(F103:J103)</f>
        <v>17161.8</v>
      </c>
      <c r="F103" s="52"/>
      <c r="G103" s="52">
        <v>8580.9</v>
      </c>
      <c r="H103" s="52"/>
      <c r="I103" s="52">
        <v>8580.9</v>
      </c>
      <c r="J103" s="53"/>
    </row>
    <row r="104" spans="2:10" ht="20.399999999999999" customHeight="1" x14ac:dyDescent="0.35">
      <c r="B104" s="75"/>
      <c r="C104" s="73"/>
      <c r="D104" s="51">
        <v>2025</v>
      </c>
      <c r="E104" s="59">
        <f t="shared" ref="E104" si="43">SUM(F104:J104)</f>
        <v>20511.2</v>
      </c>
      <c r="F104" s="52"/>
      <c r="G104" s="52">
        <v>10255.6</v>
      </c>
      <c r="H104" s="52"/>
      <c r="I104" s="52">
        <v>10255.6</v>
      </c>
      <c r="J104" s="53"/>
    </row>
    <row r="105" spans="2:10" ht="19.2" customHeight="1" x14ac:dyDescent="0.35">
      <c r="B105" s="75"/>
      <c r="C105" s="73"/>
      <c r="D105" s="51">
        <v>2026</v>
      </c>
      <c r="E105" s="67">
        <f>SUM(F105:J105)</f>
        <v>12471.6</v>
      </c>
      <c r="F105" s="52"/>
      <c r="G105" s="52">
        <v>6235.8</v>
      </c>
      <c r="H105" s="52"/>
      <c r="I105" s="52">
        <v>6235.8</v>
      </c>
      <c r="J105" s="53"/>
    </row>
    <row r="106" spans="2:10" ht="19.2" customHeight="1" x14ac:dyDescent="0.35">
      <c r="B106" s="75"/>
      <c r="C106" s="73"/>
      <c r="D106" s="21">
        <v>2027</v>
      </c>
      <c r="E106" s="60">
        <f>SUM(F106:J106)</f>
        <v>12471.6</v>
      </c>
      <c r="F106" s="28"/>
      <c r="G106" s="28">
        <v>6235.8</v>
      </c>
      <c r="H106" s="28"/>
      <c r="I106" s="28">
        <v>6235.8</v>
      </c>
      <c r="J106" s="47"/>
    </row>
    <row r="107" spans="2:10" ht="19.95" customHeight="1" x14ac:dyDescent="0.35">
      <c r="B107" s="76"/>
      <c r="C107" s="73"/>
      <c r="D107" s="12" t="s">
        <v>12</v>
      </c>
      <c r="E107" s="17">
        <f>SUM(E101:E106)</f>
        <v>85599.000000000015</v>
      </c>
      <c r="F107" s="17">
        <f t="shared" ref="F107:I107" si="44">SUM(F101:F106)</f>
        <v>0</v>
      </c>
      <c r="G107" s="17">
        <f t="shared" si="44"/>
        <v>42799.500000000007</v>
      </c>
      <c r="H107" s="17">
        <f t="shared" si="44"/>
        <v>0</v>
      </c>
      <c r="I107" s="17">
        <f t="shared" si="44"/>
        <v>42799.500000000007</v>
      </c>
      <c r="J107" s="46">
        <f>SUM(J101:J106)</f>
        <v>0</v>
      </c>
    </row>
    <row r="108" spans="2:10" x14ac:dyDescent="0.35">
      <c r="B108" s="74" t="s">
        <v>22</v>
      </c>
      <c r="C108" s="73" t="s">
        <v>18</v>
      </c>
      <c r="D108" s="18">
        <v>2022</v>
      </c>
      <c r="E108" s="29">
        <f>SUM(F108:J108)</f>
        <v>78.7</v>
      </c>
      <c r="F108" s="26"/>
      <c r="G108" s="26">
        <v>73.2</v>
      </c>
      <c r="H108" s="26"/>
      <c r="I108" s="26">
        <v>5.5</v>
      </c>
      <c r="J108" s="44"/>
    </row>
    <row r="109" spans="2:10" x14ac:dyDescent="0.35">
      <c r="B109" s="75"/>
      <c r="C109" s="73"/>
      <c r="D109" s="19">
        <v>2023</v>
      </c>
      <c r="E109" s="20">
        <f>SUM(F109:J109)</f>
        <v>0</v>
      </c>
      <c r="F109" s="27"/>
      <c r="G109" s="27"/>
      <c r="H109" s="27"/>
      <c r="I109" s="27"/>
      <c r="J109" s="45"/>
    </row>
    <row r="110" spans="2:10" x14ac:dyDescent="0.35">
      <c r="B110" s="75"/>
      <c r="C110" s="73"/>
      <c r="D110" s="51">
        <v>2024</v>
      </c>
      <c r="E110" s="20">
        <f>SUM(F110:J110)</f>
        <v>0</v>
      </c>
      <c r="F110" s="52"/>
      <c r="G110" s="52"/>
      <c r="H110" s="52"/>
      <c r="I110" s="52"/>
      <c r="J110" s="53"/>
    </row>
    <row r="111" spans="2:10" x14ac:dyDescent="0.35">
      <c r="B111" s="75"/>
      <c r="C111" s="73"/>
      <c r="D111" s="51">
        <v>2025</v>
      </c>
      <c r="E111" s="59">
        <f t="shared" ref="E111" si="45">SUM(F111:J111)</f>
        <v>0</v>
      </c>
      <c r="F111" s="52"/>
      <c r="G111" s="52"/>
      <c r="H111" s="52"/>
      <c r="I111" s="52"/>
      <c r="J111" s="53"/>
    </row>
    <row r="112" spans="2:10" x14ac:dyDescent="0.35">
      <c r="B112" s="75"/>
      <c r="C112" s="73"/>
      <c r="D112" s="51">
        <v>2026</v>
      </c>
      <c r="E112" s="67">
        <f>SUM(F112:J112)</f>
        <v>0</v>
      </c>
      <c r="F112" s="52"/>
      <c r="G112" s="52"/>
      <c r="H112" s="52"/>
      <c r="I112" s="52"/>
      <c r="J112" s="53"/>
    </row>
    <row r="113" spans="2:10" x14ac:dyDescent="0.35">
      <c r="B113" s="75"/>
      <c r="C113" s="73"/>
      <c r="D113" s="21">
        <v>2027</v>
      </c>
      <c r="E113" s="60">
        <f>SUM(F113:J113)</f>
        <v>0</v>
      </c>
      <c r="F113" s="28"/>
      <c r="G113" s="28"/>
      <c r="H113" s="28"/>
      <c r="I113" s="28"/>
      <c r="J113" s="47"/>
    </row>
    <row r="114" spans="2:10" x14ac:dyDescent="0.35">
      <c r="B114" s="76"/>
      <c r="C114" s="73"/>
      <c r="D114" s="12" t="s">
        <v>12</v>
      </c>
      <c r="E114" s="17">
        <f>SUM(E108:E113)</f>
        <v>78.7</v>
      </c>
      <c r="F114" s="17">
        <f t="shared" ref="F114:I114" si="46">SUM(F108:F113)</f>
        <v>0</v>
      </c>
      <c r="G114" s="17">
        <f t="shared" si="46"/>
        <v>73.2</v>
      </c>
      <c r="H114" s="17">
        <f t="shared" si="46"/>
        <v>0</v>
      </c>
      <c r="I114" s="17">
        <f t="shared" si="46"/>
        <v>5.5</v>
      </c>
      <c r="J114" s="46">
        <f>SUM(J108:J113)</f>
        <v>0</v>
      </c>
    </row>
    <row r="115" spans="2:10" x14ac:dyDescent="0.35">
      <c r="B115" s="74" t="s">
        <v>56</v>
      </c>
      <c r="C115" s="73" t="s">
        <v>18</v>
      </c>
      <c r="D115" s="18">
        <v>2022</v>
      </c>
      <c r="E115" s="29">
        <f>SUM(F115:J115)</f>
        <v>376.9</v>
      </c>
      <c r="F115" s="26"/>
      <c r="G115" s="26">
        <v>350.5</v>
      </c>
      <c r="H115" s="26"/>
      <c r="I115" s="26">
        <v>26.4</v>
      </c>
      <c r="J115" s="44"/>
    </row>
    <row r="116" spans="2:10" x14ac:dyDescent="0.35">
      <c r="B116" s="75"/>
      <c r="C116" s="73"/>
      <c r="D116" s="19">
        <v>2023</v>
      </c>
      <c r="E116" s="20">
        <f>SUM(F116:J116)</f>
        <v>700.9</v>
      </c>
      <c r="F116" s="27"/>
      <c r="G116" s="27">
        <v>651.79999999999995</v>
      </c>
      <c r="H116" s="27"/>
      <c r="I116" s="27">
        <v>49.1</v>
      </c>
      <c r="J116" s="45"/>
    </row>
    <row r="117" spans="2:10" x14ac:dyDescent="0.35">
      <c r="B117" s="75"/>
      <c r="C117" s="73"/>
      <c r="D117" s="51">
        <v>2024</v>
      </c>
      <c r="E117" s="20">
        <f>SUM(F117:J117)</f>
        <v>677.1</v>
      </c>
      <c r="F117" s="52"/>
      <c r="G117" s="52">
        <v>629.70000000000005</v>
      </c>
      <c r="H117" s="52"/>
      <c r="I117" s="52">
        <v>47.4</v>
      </c>
      <c r="J117" s="53"/>
    </row>
    <row r="118" spans="2:10" x14ac:dyDescent="0.35">
      <c r="B118" s="75"/>
      <c r="C118" s="73"/>
      <c r="D118" s="51">
        <v>2025</v>
      </c>
      <c r="E118" s="59">
        <f t="shared" ref="E118" si="47">SUM(F118:J118)</f>
        <v>723.90000000000009</v>
      </c>
      <c r="F118" s="52"/>
      <c r="G118" s="52">
        <v>673.2</v>
      </c>
      <c r="H118" s="52"/>
      <c r="I118" s="52">
        <v>50.7</v>
      </c>
      <c r="J118" s="53"/>
    </row>
    <row r="119" spans="2:10" x14ac:dyDescent="0.35">
      <c r="B119" s="75"/>
      <c r="C119" s="73"/>
      <c r="D119" s="51">
        <v>2026</v>
      </c>
      <c r="E119" s="67">
        <f>SUM(F119:J119)</f>
        <v>740.2</v>
      </c>
      <c r="F119" s="52"/>
      <c r="G119" s="52">
        <v>673.2</v>
      </c>
      <c r="H119" s="52"/>
      <c r="I119" s="52">
        <v>67</v>
      </c>
      <c r="J119" s="53"/>
    </row>
    <row r="120" spans="2:10" x14ac:dyDescent="0.35">
      <c r="B120" s="75"/>
      <c r="C120" s="73"/>
      <c r="D120" s="21">
        <v>2027</v>
      </c>
      <c r="E120" s="60">
        <f>SUM(F120:J120)</f>
        <v>740.2</v>
      </c>
      <c r="F120" s="28"/>
      <c r="G120" s="28">
        <v>673.2</v>
      </c>
      <c r="H120" s="28"/>
      <c r="I120" s="28">
        <v>67</v>
      </c>
      <c r="J120" s="47"/>
    </row>
    <row r="121" spans="2:10" x14ac:dyDescent="0.35">
      <c r="B121" s="76"/>
      <c r="C121" s="73"/>
      <c r="D121" s="12" t="s">
        <v>12</v>
      </c>
      <c r="E121" s="17">
        <f>SUM(E115:E120)</f>
        <v>3959.2</v>
      </c>
      <c r="F121" s="17">
        <f t="shared" ref="F121:I121" si="48">SUM(F115:F120)</f>
        <v>0</v>
      </c>
      <c r="G121" s="17">
        <f t="shared" si="48"/>
        <v>3651.5999999999995</v>
      </c>
      <c r="H121" s="17">
        <f t="shared" si="48"/>
        <v>0</v>
      </c>
      <c r="I121" s="17">
        <f t="shared" si="48"/>
        <v>307.60000000000002</v>
      </c>
      <c r="J121" s="46">
        <f>SUM(J115:J120)</f>
        <v>0</v>
      </c>
    </row>
    <row r="122" spans="2:10" x14ac:dyDescent="0.35">
      <c r="B122" s="74" t="s">
        <v>51</v>
      </c>
      <c r="C122" s="73" t="s">
        <v>18</v>
      </c>
      <c r="D122" s="18">
        <v>2025</v>
      </c>
      <c r="E122" s="61">
        <f>SUM(F122:J122)</f>
        <v>12364.6</v>
      </c>
      <c r="F122" s="26"/>
      <c r="G122" s="26"/>
      <c r="H122" s="26">
        <v>12364.6</v>
      </c>
      <c r="I122" s="26"/>
      <c r="J122" s="44"/>
    </row>
    <row r="123" spans="2:10" x14ac:dyDescent="0.35">
      <c r="B123" s="75"/>
      <c r="C123" s="73"/>
      <c r="D123" s="19">
        <v>2026</v>
      </c>
      <c r="E123" s="20">
        <f t="shared" ref="E123:E124" si="49">SUM(F123:J123)</f>
        <v>0</v>
      </c>
      <c r="F123" s="27"/>
      <c r="G123" s="27"/>
      <c r="H123" s="27"/>
      <c r="I123" s="27"/>
      <c r="J123" s="45"/>
    </row>
    <row r="124" spans="2:10" x14ac:dyDescent="0.35">
      <c r="B124" s="75"/>
      <c r="C124" s="73"/>
      <c r="D124" s="51">
        <v>2027</v>
      </c>
      <c r="E124" s="60">
        <f t="shared" si="49"/>
        <v>0</v>
      </c>
      <c r="F124" s="52"/>
      <c r="G124" s="52"/>
      <c r="H124" s="52"/>
      <c r="I124" s="52"/>
      <c r="J124" s="53"/>
    </row>
    <row r="125" spans="2:10" x14ac:dyDescent="0.35">
      <c r="B125" s="76"/>
      <c r="C125" s="73"/>
      <c r="D125" s="12" t="s">
        <v>12</v>
      </c>
      <c r="E125" s="17">
        <f>SUM(E122:E124)</f>
        <v>12364.6</v>
      </c>
      <c r="F125" s="17">
        <f t="shared" ref="F125:J125" si="50">SUM(F122:F124)</f>
        <v>0</v>
      </c>
      <c r="G125" s="17">
        <f t="shared" si="50"/>
        <v>0</v>
      </c>
      <c r="H125" s="17">
        <f t="shared" si="50"/>
        <v>12364.6</v>
      </c>
      <c r="I125" s="17">
        <f t="shared" si="50"/>
        <v>0</v>
      </c>
      <c r="J125" s="46">
        <f t="shared" si="50"/>
        <v>0</v>
      </c>
    </row>
    <row r="126" spans="2:10" x14ac:dyDescent="0.35">
      <c r="B126" s="74" t="s">
        <v>57</v>
      </c>
      <c r="C126" s="73" t="s">
        <v>18</v>
      </c>
      <c r="D126" s="18">
        <v>2025</v>
      </c>
      <c r="E126" s="61">
        <f>SUM(F126:J126)</f>
        <v>3424.4</v>
      </c>
      <c r="F126" s="26"/>
      <c r="G126" s="26"/>
      <c r="H126" s="26"/>
      <c r="I126" s="26">
        <v>3424.4</v>
      </c>
      <c r="J126" s="44"/>
    </row>
    <row r="127" spans="2:10" x14ac:dyDescent="0.35">
      <c r="B127" s="75"/>
      <c r="C127" s="73"/>
      <c r="D127" s="19">
        <v>2026</v>
      </c>
      <c r="E127" s="20">
        <f t="shared" ref="E127:E128" si="51">SUM(F127:J127)</f>
        <v>0</v>
      </c>
      <c r="F127" s="27"/>
      <c r="G127" s="27"/>
      <c r="H127" s="27"/>
      <c r="I127" s="27"/>
      <c r="J127" s="45"/>
    </row>
    <row r="128" spans="2:10" x14ac:dyDescent="0.35">
      <c r="B128" s="75"/>
      <c r="C128" s="73"/>
      <c r="D128" s="51">
        <v>2027</v>
      </c>
      <c r="E128" s="60">
        <f t="shared" si="51"/>
        <v>0</v>
      </c>
      <c r="F128" s="52"/>
      <c r="G128" s="52"/>
      <c r="H128" s="52"/>
      <c r="I128" s="52"/>
      <c r="J128" s="53"/>
    </row>
    <row r="129" spans="2:10" x14ac:dyDescent="0.35">
      <c r="B129" s="76"/>
      <c r="C129" s="73"/>
      <c r="D129" s="12" t="s">
        <v>12</v>
      </c>
      <c r="E129" s="17">
        <f>SUM(E126:E128)</f>
        <v>3424.4</v>
      </c>
      <c r="F129" s="17">
        <f t="shared" ref="F129:J129" si="52">SUM(F126:F128)</f>
        <v>0</v>
      </c>
      <c r="G129" s="17">
        <f t="shared" si="52"/>
        <v>0</v>
      </c>
      <c r="H129" s="17">
        <f t="shared" si="52"/>
        <v>0</v>
      </c>
      <c r="I129" s="17">
        <f t="shared" si="52"/>
        <v>3424.4</v>
      </c>
      <c r="J129" s="46">
        <f t="shared" si="52"/>
        <v>0</v>
      </c>
    </row>
    <row r="130" spans="2:10" x14ac:dyDescent="0.35">
      <c r="B130" s="95" t="s">
        <v>23</v>
      </c>
      <c r="C130" s="96"/>
      <c r="D130" s="96"/>
      <c r="E130" s="96"/>
      <c r="F130" s="96"/>
      <c r="G130" s="96"/>
      <c r="H130" s="96"/>
      <c r="I130" s="96"/>
      <c r="J130" s="97"/>
    </row>
    <row r="131" spans="2:10" x14ac:dyDescent="0.35">
      <c r="B131" s="77" t="s">
        <v>12</v>
      </c>
      <c r="C131" s="73" t="s">
        <v>29</v>
      </c>
      <c r="D131" s="18">
        <v>2022</v>
      </c>
      <c r="E131" s="29">
        <f t="shared" ref="E131:E136" si="53">SUM(F131:J131)</f>
        <v>44963.4</v>
      </c>
      <c r="F131" s="26">
        <f>F138+F145+F157+F167+F174+F181+F188+F195+F202</f>
        <v>0</v>
      </c>
      <c r="G131" s="26">
        <f t="shared" ref="G131:J131" si="54">G138+G145+G157+G167+G174+G181+G188+G195+G202</f>
        <v>5954.2999999999993</v>
      </c>
      <c r="H131" s="26">
        <f t="shared" si="54"/>
        <v>173.2</v>
      </c>
      <c r="I131" s="26">
        <f t="shared" si="54"/>
        <v>38835.9</v>
      </c>
      <c r="J131" s="44">
        <f t="shared" si="54"/>
        <v>0</v>
      </c>
    </row>
    <row r="132" spans="2:10" x14ac:dyDescent="0.35">
      <c r="B132" s="77"/>
      <c r="C132" s="73"/>
      <c r="D132" s="19">
        <v>2023</v>
      </c>
      <c r="E132" s="20">
        <f t="shared" si="53"/>
        <v>40258.200000000004</v>
      </c>
      <c r="F132" s="27">
        <f>F139+F146+F158+F161+F168+F175+F182+F189+F196+F203</f>
        <v>0</v>
      </c>
      <c r="G132" s="27">
        <f t="shared" ref="G132:J132" si="55">G139+G146+G158+G161+G168+G175+G182+G189+G196+G203</f>
        <v>6654.3</v>
      </c>
      <c r="H132" s="27">
        <f t="shared" si="55"/>
        <v>261</v>
      </c>
      <c r="I132" s="27">
        <f>I139+I146+I158+I161+I168+I175+I182+I189+I196+I203</f>
        <v>33342.9</v>
      </c>
      <c r="J132" s="45">
        <f t="shared" si="55"/>
        <v>0</v>
      </c>
    </row>
    <row r="133" spans="2:10" x14ac:dyDescent="0.35">
      <c r="B133" s="77"/>
      <c r="C133" s="73"/>
      <c r="D133" s="51">
        <v>2024</v>
      </c>
      <c r="E133" s="20">
        <f t="shared" si="53"/>
        <v>54280.4</v>
      </c>
      <c r="F133" s="27">
        <f>F140+F147+F152+F159+F162+F169+F176+F183+F190+F197+F204</f>
        <v>0</v>
      </c>
      <c r="G133" s="27">
        <f t="shared" ref="G133:J133" si="56">G140+G147+G152+G159+G162+G169+G176+G183+G190+G197+G204</f>
        <v>7699.8</v>
      </c>
      <c r="H133" s="27">
        <f t="shared" si="56"/>
        <v>14446.7</v>
      </c>
      <c r="I133" s="27">
        <f>I140+I147+I152+I159+I162+I169+I176+I183+I190+I197+I204</f>
        <v>32133.9</v>
      </c>
      <c r="J133" s="45">
        <f t="shared" si="56"/>
        <v>0</v>
      </c>
    </row>
    <row r="134" spans="2:10" x14ac:dyDescent="0.35">
      <c r="B134" s="77"/>
      <c r="C134" s="73"/>
      <c r="D134" s="51">
        <v>2025</v>
      </c>
      <c r="E134" s="59">
        <f t="shared" si="53"/>
        <v>55844.9</v>
      </c>
      <c r="F134" s="52">
        <f>F141+F148+F153+F163+F170+F177+F184+F191+F198+F205</f>
        <v>0</v>
      </c>
      <c r="G134" s="52">
        <f>G141+G148+G153+G163+G170+G177+G184+G191+G198+G205</f>
        <v>10449.1</v>
      </c>
      <c r="H134" s="52">
        <f t="shared" ref="H134:J134" si="57">H141+H148+H153+H163+H170+H177+H184+H191+H198+H205</f>
        <v>10709.400000000001</v>
      </c>
      <c r="I134" s="52">
        <f t="shared" si="57"/>
        <v>34686.400000000001</v>
      </c>
      <c r="J134" s="53">
        <f t="shared" si="57"/>
        <v>0</v>
      </c>
    </row>
    <row r="135" spans="2:10" x14ac:dyDescent="0.35">
      <c r="B135" s="77"/>
      <c r="C135" s="73"/>
      <c r="D135" s="51">
        <v>2026</v>
      </c>
      <c r="E135" s="67">
        <f t="shared" si="53"/>
        <v>36402.399999999994</v>
      </c>
      <c r="F135" s="52">
        <f>F142+F149+F154+F164+F171+F178+F185+F192+F199+F206</f>
        <v>0</v>
      </c>
      <c r="G135" s="52">
        <f t="shared" ref="G135:J136" si="58">G142+G149+G154+G164+G171+G178+G185+G192+G199+G206</f>
        <v>6353.4</v>
      </c>
      <c r="H135" s="52">
        <f t="shared" si="58"/>
        <v>209.2</v>
      </c>
      <c r="I135" s="52">
        <f t="shared" si="58"/>
        <v>29839.799999999996</v>
      </c>
      <c r="J135" s="53">
        <f t="shared" si="58"/>
        <v>0</v>
      </c>
    </row>
    <row r="136" spans="2:10" x14ac:dyDescent="0.35">
      <c r="B136" s="77"/>
      <c r="C136" s="73"/>
      <c r="D136" s="21">
        <v>2027</v>
      </c>
      <c r="E136" s="60">
        <f t="shared" si="53"/>
        <v>36692.399999999994</v>
      </c>
      <c r="F136" s="52">
        <f>F143+F150+F155+F165+F172+F179+F186+F193+F200+F207</f>
        <v>0</v>
      </c>
      <c r="G136" s="52">
        <f t="shared" si="58"/>
        <v>6353.4</v>
      </c>
      <c r="H136" s="52">
        <f t="shared" si="58"/>
        <v>209.2</v>
      </c>
      <c r="I136" s="52">
        <f t="shared" si="58"/>
        <v>30129.799999999996</v>
      </c>
      <c r="J136" s="53">
        <f>J143+J150+J155+J165+J172+J179+J186+J193+J200+J207</f>
        <v>0</v>
      </c>
    </row>
    <row r="137" spans="2:10" x14ac:dyDescent="0.35">
      <c r="B137" s="77"/>
      <c r="C137" s="73"/>
      <c r="D137" s="12" t="s">
        <v>12</v>
      </c>
      <c r="E137" s="17">
        <f>SUM(E131:E136)</f>
        <v>268441.69999999995</v>
      </c>
      <c r="F137" s="17">
        <f t="shared" ref="F137:I137" si="59">SUM(F131:F136)</f>
        <v>0</v>
      </c>
      <c r="G137" s="17">
        <f t="shared" si="59"/>
        <v>43464.3</v>
      </c>
      <c r="H137" s="17">
        <f t="shared" si="59"/>
        <v>26008.700000000004</v>
      </c>
      <c r="I137" s="17">
        <f t="shared" si="59"/>
        <v>198968.69999999998</v>
      </c>
      <c r="J137" s="46">
        <f>SUM(J131:J136)</f>
        <v>0</v>
      </c>
    </row>
    <row r="138" spans="2:10" x14ac:dyDescent="0.35">
      <c r="B138" s="74" t="s">
        <v>24</v>
      </c>
      <c r="C138" s="73" t="s">
        <v>25</v>
      </c>
      <c r="D138" s="18">
        <v>2022</v>
      </c>
      <c r="E138" s="29">
        <f>SUM(F138:J138)</f>
        <v>1029.2</v>
      </c>
      <c r="F138" s="26"/>
      <c r="G138" s="26"/>
      <c r="H138" s="26"/>
      <c r="I138" s="26">
        <v>1029.2</v>
      </c>
      <c r="J138" s="44"/>
    </row>
    <row r="139" spans="2:10" x14ac:dyDescent="0.35">
      <c r="B139" s="75"/>
      <c r="C139" s="73"/>
      <c r="D139" s="19">
        <v>2023</v>
      </c>
      <c r="E139" s="20">
        <f>SUM(F139:J139)</f>
        <v>392</v>
      </c>
      <c r="F139" s="27"/>
      <c r="G139" s="27"/>
      <c r="H139" s="27"/>
      <c r="I139" s="27">
        <v>392</v>
      </c>
      <c r="J139" s="45"/>
    </row>
    <row r="140" spans="2:10" x14ac:dyDescent="0.35">
      <c r="B140" s="75"/>
      <c r="C140" s="73"/>
      <c r="D140" s="19">
        <v>2024</v>
      </c>
      <c r="E140" s="20">
        <f>SUM(F140:J140)</f>
        <v>392</v>
      </c>
      <c r="F140" s="52"/>
      <c r="G140" s="52"/>
      <c r="H140" s="52"/>
      <c r="I140" s="52">
        <v>392</v>
      </c>
      <c r="J140" s="53"/>
    </row>
    <row r="141" spans="2:10" x14ac:dyDescent="0.35">
      <c r="B141" s="75"/>
      <c r="C141" s="73"/>
      <c r="D141" s="51">
        <v>2025</v>
      </c>
      <c r="E141" s="59">
        <f t="shared" ref="E141" si="60">SUM(F141:J141)</f>
        <v>392</v>
      </c>
      <c r="F141" s="52"/>
      <c r="G141" s="52"/>
      <c r="H141" s="52"/>
      <c r="I141" s="52">
        <v>392</v>
      </c>
      <c r="J141" s="53"/>
    </row>
    <row r="142" spans="2:10" x14ac:dyDescent="0.35">
      <c r="B142" s="75"/>
      <c r="C142" s="73"/>
      <c r="D142" s="51">
        <v>2026</v>
      </c>
      <c r="E142" s="67">
        <f>SUM(F142:J142)</f>
        <v>469.7</v>
      </c>
      <c r="F142" s="52"/>
      <c r="G142" s="52"/>
      <c r="H142" s="52"/>
      <c r="I142" s="52">
        <v>469.7</v>
      </c>
      <c r="J142" s="53"/>
    </row>
    <row r="143" spans="2:10" x14ac:dyDescent="0.35">
      <c r="B143" s="75"/>
      <c r="C143" s="73"/>
      <c r="D143" s="21">
        <v>2027</v>
      </c>
      <c r="E143" s="60">
        <f>SUM(F143:J143)</f>
        <v>469.7</v>
      </c>
      <c r="F143" s="28"/>
      <c r="G143" s="28"/>
      <c r="H143" s="28"/>
      <c r="I143" s="28">
        <v>469.7</v>
      </c>
      <c r="J143" s="47"/>
    </row>
    <row r="144" spans="2:10" x14ac:dyDescent="0.35">
      <c r="B144" s="76"/>
      <c r="C144" s="73"/>
      <c r="D144" s="12" t="s">
        <v>12</v>
      </c>
      <c r="E144" s="17">
        <f>SUM(E138:E143)</f>
        <v>3144.5999999999995</v>
      </c>
      <c r="F144" s="17">
        <f t="shared" ref="F144:I144" si="61">SUM(F138:F143)</f>
        <v>0</v>
      </c>
      <c r="G144" s="17">
        <f t="shared" si="61"/>
        <v>0</v>
      </c>
      <c r="H144" s="17">
        <f t="shared" si="61"/>
        <v>0</v>
      </c>
      <c r="I144" s="17">
        <f t="shared" si="61"/>
        <v>3144.5999999999995</v>
      </c>
      <c r="J144" s="46">
        <f>SUM(J138:J143)</f>
        <v>0</v>
      </c>
    </row>
    <row r="145" spans="2:10" x14ac:dyDescent="0.35">
      <c r="B145" s="74" t="s">
        <v>17</v>
      </c>
      <c r="C145" s="73" t="s">
        <v>25</v>
      </c>
      <c r="D145" s="18">
        <v>2022</v>
      </c>
      <c r="E145" s="29">
        <f>SUM(F145:J145)</f>
        <v>17700.7</v>
      </c>
      <c r="F145" s="26"/>
      <c r="G145" s="26"/>
      <c r="H145" s="26"/>
      <c r="I145" s="26">
        <v>17700.7</v>
      </c>
      <c r="J145" s="44"/>
    </row>
    <row r="146" spans="2:10" x14ac:dyDescent="0.35">
      <c r="B146" s="75"/>
      <c r="C146" s="73"/>
      <c r="D146" s="19">
        <v>2023</v>
      </c>
      <c r="E146" s="20">
        <f>SUM(F146:J146)</f>
        <v>19732.900000000001</v>
      </c>
      <c r="F146" s="27"/>
      <c r="G146" s="27"/>
      <c r="H146" s="27"/>
      <c r="I146" s="27">
        <v>19732.900000000001</v>
      </c>
      <c r="J146" s="45"/>
    </row>
    <row r="147" spans="2:10" x14ac:dyDescent="0.35">
      <c r="B147" s="75"/>
      <c r="C147" s="73"/>
      <c r="D147" s="51">
        <v>2024</v>
      </c>
      <c r="E147" s="20">
        <f>SUM(F147:J147)</f>
        <v>17567.400000000001</v>
      </c>
      <c r="F147" s="52"/>
      <c r="G147" s="52"/>
      <c r="H147" s="52"/>
      <c r="I147" s="52">
        <v>17567.400000000001</v>
      </c>
      <c r="J147" s="53"/>
    </row>
    <row r="148" spans="2:10" x14ac:dyDescent="0.35">
      <c r="B148" s="75"/>
      <c r="C148" s="73"/>
      <c r="D148" s="51">
        <v>2025</v>
      </c>
      <c r="E148" s="59">
        <f t="shared" ref="E148" si="62">SUM(F148:J148)</f>
        <v>17313.599999999999</v>
      </c>
      <c r="F148" s="52"/>
      <c r="G148" s="52"/>
      <c r="H148" s="52"/>
      <c r="I148" s="52">
        <v>17313.599999999999</v>
      </c>
      <c r="J148" s="53"/>
    </row>
    <row r="149" spans="2:10" x14ac:dyDescent="0.35">
      <c r="B149" s="75"/>
      <c r="C149" s="73"/>
      <c r="D149" s="51">
        <v>2026</v>
      </c>
      <c r="E149" s="67">
        <f>SUM(F149:J149)</f>
        <v>19785.599999999999</v>
      </c>
      <c r="F149" s="52"/>
      <c r="G149" s="52"/>
      <c r="H149" s="52"/>
      <c r="I149" s="52">
        <v>19785.599999999999</v>
      </c>
      <c r="J149" s="53"/>
    </row>
    <row r="150" spans="2:10" x14ac:dyDescent="0.35">
      <c r="B150" s="75"/>
      <c r="C150" s="73"/>
      <c r="D150" s="21">
        <v>2027</v>
      </c>
      <c r="E150" s="60">
        <f>SUM(F150:J150)</f>
        <v>20075.599999999999</v>
      </c>
      <c r="F150" s="28"/>
      <c r="G150" s="28"/>
      <c r="H150" s="28"/>
      <c r="I150" s="28">
        <v>20075.599999999999</v>
      </c>
      <c r="J150" s="47"/>
    </row>
    <row r="151" spans="2:10" x14ac:dyDescent="0.35">
      <c r="B151" s="76"/>
      <c r="C151" s="73"/>
      <c r="D151" s="12" t="s">
        <v>12</v>
      </c>
      <c r="E151" s="17">
        <f>SUM(E145:E150)</f>
        <v>112175.80000000002</v>
      </c>
      <c r="F151" s="17">
        <f t="shared" ref="F151:I151" si="63">SUM(F145:F150)</f>
        <v>0</v>
      </c>
      <c r="G151" s="17">
        <f t="shared" si="63"/>
        <v>0</v>
      </c>
      <c r="H151" s="17">
        <f t="shared" si="63"/>
        <v>0</v>
      </c>
      <c r="I151" s="17">
        <f t="shared" si="63"/>
        <v>112175.80000000002</v>
      </c>
      <c r="J151" s="46">
        <f>SUM(J145:J150)</f>
        <v>0</v>
      </c>
    </row>
    <row r="152" spans="2:10" x14ac:dyDescent="0.35">
      <c r="B152" s="74" t="s">
        <v>51</v>
      </c>
      <c r="C152" s="73" t="s">
        <v>60</v>
      </c>
      <c r="D152" s="18">
        <v>2024</v>
      </c>
      <c r="E152" s="61">
        <f>SUM(F152:J152)</f>
        <v>13887.5</v>
      </c>
      <c r="F152" s="26"/>
      <c r="G152" s="26"/>
      <c r="H152" s="26">
        <v>13887.5</v>
      </c>
      <c r="I152" s="26"/>
      <c r="J152" s="44"/>
    </row>
    <row r="153" spans="2:10" x14ac:dyDescent="0.35">
      <c r="B153" s="75"/>
      <c r="C153" s="73"/>
      <c r="D153" s="19">
        <v>2025</v>
      </c>
      <c r="E153" s="20">
        <f t="shared" ref="E153" si="64">SUM(F153:J153)</f>
        <v>5585.1</v>
      </c>
      <c r="F153" s="27"/>
      <c r="G153" s="27"/>
      <c r="H153" s="27">
        <v>5585.1</v>
      </c>
      <c r="I153" s="27"/>
      <c r="J153" s="45"/>
    </row>
    <row r="154" spans="2:10" x14ac:dyDescent="0.35">
      <c r="B154" s="75"/>
      <c r="C154" s="73"/>
      <c r="D154" s="51">
        <v>2026</v>
      </c>
      <c r="E154" s="67">
        <f>SUM(F154:J154)</f>
        <v>0</v>
      </c>
      <c r="F154" s="52"/>
      <c r="G154" s="52"/>
      <c r="H154" s="52"/>
      <c r="I154" s="52"/>
      <c r="J154" s="53"/>
    </row>
    <row r="155" spans="2:10" x14ac:dyDescent="0.35">
      <c r="B155" s="75"/>
      <c r="C155" s="73"/>
      <c r="D155" s="21">
        <v>2027</v>
      </c>
      <c r="E155" s="60">
        <f>SUM(F155:J155)</f>
        <v>0</v>
      </c>
      <c r="F155" s="28"/>
      <c r="G155" s="28"/>
      <c r="H155" s="28"/>
      <c r="I155" s="28"/>
      <c r="J155" s="47"/>
    </row>
    <row r="156" spans="2:10" x14ac:dyDescent="0.35">
      <c r="B156" s="76"/>
      <c r="C156" s="73"/>
      <c r="D156" s="12" t="s">
        <v>12</v>
      </c>
      <c r="E156" s="17">
        <f>SUM(E152:E155)</f>
        <v>19472.599999999999</v>
      </c>
      <c r="F156" s="17">
        <f t="shared" ref="F156:I156" si="65">SUM(F152:F155)</f>
        <v>0</v>
      </c>
      <c r="G156" s="17">
        <f t="shared" si="65"/>
        <v>0</v>
      </c>
      <c r="H156" s="17">
        <f t="shared" si="65"/>
        <v>19472.599999999999</v>
      </c>
      <c r="I156" s="17">
        <f t="shared" si="65"/>
        <v>0</v>
      </c>
      <c r="J156" s="46">
        <f>SUM(J152:J155)</f>
        <v>0</v>
      </c>
    </row>
    <row r="157" spans="2:10" x14ac:dyDescent="0.35">
      <c r="B157" s="74" t="s">
        <v>26</v>
      </c>
      <c r="C157" s="73" t="s">
        <v>27</v>
      </c>
      <c r="D157" s="18">
        <v>2022</v>
      </c>
      <c r="E157" s="29">
        <f>SUM(F157:J157)</f>
        <v>173.2</v>
      </c>
      <c r="F157" s="26"/>
      <c r="G157" s="26"/>
      <c r="H157" s="26">
        <v>173.2</v>
      </c>
      <c r="I157" s="26"/>
      <c r="J157" s="44"/>
    </row>
    <row r="158" spans="2:10" x14ac:dyDescent="0.35">
      <c r="B158" s="75"/>
      <c r="C158" s="73"/>
      <c r="D158" s="19">
        <v>2023</v>
      </c>
      <c r="E158" s="20">
        <f>SUM(F158:J158)</f>
        <v>0</v>
      </c>
      <c r="F158" s="27"/>
      <c r="G158" s="27"/>
      <c r="H158" s="27"/>
      <c r="I158" s="27"/>
      <c r="J158" s="45"/>
    </row>
    <row r="159" spans="2:10" x14ac:dyDescent="0.35">
      <c r="B159" s="75"/>
      <c r="C159" s="73"/>
      <c r="D159" s="51">
        <v>2024</v>
      </c>
      <c r="E159" s="20">
        <f>SUM(F159:J159)</f>
        <v>0</v>
      </c>
      <c r="F159" s="52"/>
      <c r="G159" s="52"/>
      <c r="H159" s="52"/>
      <c r="I159" s="52"/>
      <c r="J159" s="53"/>
    </row>
    <row r="160" spans="2:10" x14ac:dyDescent="0.35">
      <c r="B160" s="76"/>
      <c r="C160" s="73"/>
      <c r="D160" s="12" t="s">
        <v>12</v>
      </c>
      <c r="E160" s="17">
        <f t="shared" ref="E160:J160" si="66">SUM(E157:E159)</f>
        <v>173.2</v>
      </c>
      <c r="F160" s="17">
        <f t="shared" si="66"/>
        <v>0</v>
      </c>
      <c r="G160" s="17">
        <f t="shared" si="66"/>
        <v>0</v>
      </c>
      <c r="H160" s="17">
        <f t="shared" si="66"/>
        <v>173.2</v>
      </c>
      <c r="I160" s="17">
        <f t="shared" si="66"/>
        <v>0</v>
      </c>
      <c r="J160" s="46">
        <f t="shared" si="66"/>
        <v>0</v>
      </c>
    </row>
    <row r="161" spans="2:10" ht="19.95" customHeight="1" x14ac:dyDescent="0.35">
      <c r="B161" s="75" t="s">
        <v>48</v>
      </c>
      <c r="C161" s="73" t="s">
        <v>27</v>
      </c>
      <c r="D161" s="19">
        <v>2023</v>
      </c>
      <c r="E161" s="20">
        <f>SUM(F161:J161)</f>
        <v>261</v>
      </c>
      <c r="F161" s="27"/>
      <c r="G161" s="27"/>
      <c r="H161" s="27">
        <v>261</v>
      </c>
      <c r="I161" s="27"/>
      <c r="J161" s="45"/>
    </row>
    <row r="162" spans="2:10" ht="21" customHeight="1" x14ac:dyDescent="0.35">
      <c r="B162" s="75"/>
      <c r="C162" s="73"/>
      <c r="D162" s="51">
        <v>2024</v>
      </c>
      <c r="E162" s="20">
        <f>SUM(F162:J162)</f>
        <v>559.20000000000005</v>
      </c>
      <c r="F162" s="52"/>
      <c r="G162" s="52"/>
      <c r="H162" s="52">
        <v>559.20000000000005</v>
      </c>
      <c r="I162" s="52"/>
      <c r="J162" s="53"/>
    </row>
    <row r="163" spans="2:10" ht="20.399999999999999" customHeight="1" x14ac:dyDescent="0.35">
      <c r="B163" s="75"/>
      <c r="C163" s="73"/>
      <c r="D163" s="51">
        <v>2025</v>
      </c>
      <c r="E163" s="59">
        <f t="shared" ref="E163" si="67">SUM(F163:J163)</f>
        <v>5124.3</v>
      </c>
      <c r="F163" s="52"/>
      <c r="G163" s="52"/>
      <c r="H163" s="52">
        <v>5124.3</v>
      </c>
      <c r="I163" s="52"/>
      <c r="J163" s="53"/>
    </row>
    <row r="164" spans="2:10" ht="19.95" customHeight="1" x14ac:dyDescent="0.35">
      <c r="B164" s="75"/>
      <c r="C164" s="73"/>
      <c r="D164" s="51">
        <v>2026</v>
      </c>
      <c r="E164" s="67">
        <f>SUM(F164:J164)</f>
        <v>209.2</v>
      </c>
      <c r="F164" s="52"/>
      <c r="G164" s="52"/>
      <c r="H164" s="52">
        <v>209.2</v>
      </c>
      <c r="I164" s="52"/>
      <c r="J164" s="53"/>
    </row>
    <row r="165" spans="2:10" ht="19.95" customHeight="1" x14ac:dyDescent="0.35">
      <c r="B165" s="75"/>
      <c r="C165" s="73"/>
      <c r="D165" s="21">
        <v>2027</v>
      </c>
      <c r="E165" s="60">
        <f>SUM(F165:J165)</f>
        <v>209.2</v>
      </c>
      <c r="F165" s="28"/>
      <c r="G165" s="28"/>
      <c r="H165" s="28">
        <v>209.2</v>
      </c>
      <c r="I165" s="28"/>
      <c r="J165" s="47"/>
    </row>
    <row r="166" spans="2:10" ht="24.6" customHeight="1" x14ac:dyDescent="0.35">
      <c r="B166" s="76"/>
      <c r="C166" s="73"/>
      <c r="D166" s="12" t="s">
        <v>12</v>
      </c>
      <c r="E166" s="17">
        <f>SUM(E161:E165)</f>
        <v>6362.9</v>
      </c>
      <c r="F166" s="17">
        <f t="shared" ref="F166:I166" si="68">SUM(F161:F165)</f>
        <v>0</v>
      </c>
      <c r="G166" s="17">
        <f t="shared" si="68"/>
        <v>0</v>
      </c>
      <c r="H166" s="17">
        <f t="shared" si="68"/>
        <v>6362.9</v>
      </c>
      <c r="I166" s="17">
        <f t="shared" si="68"/>
        <v>0</v>
      </c>
      <c r="J166" s="46">
        <f>SUM(J161:J165)</f>
        <v>0</v>
      </c>
    </row>
    <row r="167" spans="2:10" x14ac:dyDescent="0.35">
      <c r="B167" s="74" t="s">
        <v>44</v>
      </c>
      <c r="C167" s="73" t="s">
        <v>61</v>
      </c>
      <c r="D167" s="18">
        <v>2022</v>
      </c>
      <c r="E167" s="29">
        <f>SUM(F167:J167)</f>
        <v>1994.9</v>
      </c>
      <c r="F167" s="26"/>
      <c r="G167" s="26"/>
      <c r="H167" s="26"/>
      <c r="I167" s="26">
        <f>500+1494.9</f>
        <v>1994.9</v>
      </c>
      <c r="J167" s="44"/>
    </row>
    <row r="168" spans="2:10" x14ac:dyDescent="0.35">
      <c r="B168" s="75"/>
      <c r="C168" s="73"/>
      <c r="D168" s="19">
        <v>2023</v>
      </c>
      <c r="E168" s="20">
        <f>SUM(F168:J168)</f>
        <v>0</v>
      </c>
      <c r="F168" s="27"/>
      <c r="G168" s="27"/>
      <c r="H168" s="27"/>
      <c r="I168" s="27"/>
      <c r="J168" s="45"/>
    </row>
    <row r="169" spans="2:10" x14ac:dyDescent="0.35">
      <c r="B169" s="75"/>
      <c r="C169" s="73"/>
      <c r="D169" s="51">
        <v>2024</v>
      </c>
      <c r="E169" s="20">
        <f>SUM(F169:J169)</f>
        <v>0</v>
      </c>
      <c r="F169" s="52"/>
      <c r="G169" s="52"/>
      <c r="H169" s="52"/>
      <c r="I169" s="52"/>
      <c r="J169" s="53"/>
    </row>
    <row r="170" spans="2:10" x14ac:dyDescent="0.35">
      <c r="B170" s="75"/>
      <c r="C170" s="73"/>
      <c r="D170" s="51">
        <v>2025</v>
      </c>
      <c r="E170" s="59">
        <f t="shared" ref="E170" si="69">SUM(F170:J170)</f>
        <v>0</v>
      </c>
      <c r="F170" s="52"/>
      <c r="G170" s="52"/>
      <c r="H170" s="52"/>
      <c r="I170" s="52"/>
      <c r="J170" s="53"/>
    </row>
    <row r="171" spans="2:10" x14ac:dyDescent="0.35">
      <c r="B171" s="75"/>
      <c r="C171" s="73"/>
      <c r="D171" s="51">
        <v>2026</v>
      </c>
      <c r="E171" s="67">
        <f>SUM(F171:J171)</f>
        <v>0</v>
      </c>
      <c r="F171" s="52"/>
      <c r="G171" s="52"/>
      <c r="H171" s="52"/>
      <c r="I171" s="52"/>
      <c r="J171" s="53"/>
    </row>
    <row r="172" spans="2:10" x14ac:dyDescent="0.35">
      <c r="B172" s="75"/>
      <c r="C172" s="73"/>
      <c r="D172" s="21">
        <v>2027</v>
      </c>
      <c r="E172" s="60">
        <f>SUM(F172:J172)</f>
        <v>0</v>
      </c>
      <c r="F172" s="28"/>
      <c r="G172" s="28"/>
      <c r="H172" s="28"/>
      <c r="I172" s="28"/>
      <c r="J172" s="47"/>
    </row>
    <row r="173" spans="2:10" x14ac:dyDescent="0.35">
      <c r="B173" s="76"/>
      <c r="C173" s="73"/>
      <c r="D173" s="12" t="s">
        <v>12</v>
      </c>
      <c r="E173" s="17">
        <f>SUM(E167:E172)</f>
        <v>1994.9</v>
      </c>
      <c r="F173" s="17">
        <f t="shared" ref="F173:I173" si="70">SUM(F167:F172)</f>
        <v>0</v>
      </c>
      <c r="G173" s="17">
        <f t="shared" si="70"/>
        <v>0</v>
      </c>
      <c r="H173" s="17">
        <f t="shared" si="70"/>
        <v>0</v>
      </c>
      <c r="I173" s="17">
        <f t="shared" si="70"/>
        <v>1994.9</v>
      </c>
      <c r="J173" s="46">
        <f>SUM(J167:J172)</f>
        <v>0</v>
      </c>
    </row>
    <row r="174" spans="2:10" x14ac:dyDescent="0.35">
      <c r="B174" s="74" t="s">
        <v>46</v>
      </c>
      <c r="C174" s="73" t="s">
        <v>45</v>
      </c>
      <c r="D174" s="18">
        <v>2022</v>
      </c>
      <c r="E174" s="29">
        <f>SUM(F174:J174)</f>
        <v>675</v>
      </c>
      <c r="F174" s="26"/>
      <c r="G174" s="26"/>
      <c r="H174" s="26"/>
      <c r="I174" s="26">
        <v>675</v>
      </c>
      <c r="J174" s="44"/>
    </row>
    <row r="175" spans="2:10" x14ac:dyDescent="0.35">
      <c r="B175" s="75"/>
      <c r="C175" s="73"/>
      <c r="D175" s="19">
        <v>2023</v>
      </c>
      <c r="E175" s="20">
        <f>SUM(F175:J175)</f>
        <v>0</v>
      </c>
      <c r="F175" s="27"/>
      <c r="G175" s="27"/>
      <c r="H175" s="27"/>
      <c r="I175" s="27"/>
      <c r="J175" s="45"/>
    </row>
    <row r="176" spans="2:10" x14ac:dyDescent="0.35">
      <c r="B176" s="75"/>
      <c r="C176" s="73"/>
      <c r="D176" s="51">
        <v>2024</v>
      </c>
      <c r="E176" s="20">
        <f>SUM(F176:J176)</f>
        <v>0</v>
      </c>
      <c r="F176" s="52"/>
      <c r="G176" s="52"/>
      <c r="H176" s="52"/>
      <c r="I176" s="52"/>
      <c r="J176" s="53"/>
    </row>
    <row r="177" spans="2:10" x14ac:dyDescent="0.35">
      <c r="B177" s="75"/>
      <c r="C177" s="73"/>
      <c r="D177" s="51">
        <v>2025</v>
      </c>
      <c r="E177" s="59">
        <f t="shared" ref="E177" si="71">SUM(F177:J177)</f>
        <v>0</v>
      </c>
      <c r="F177" s="52"/>
      <c r="G177" s="52"/>
      <c r="H177" s="52"/>
      <c r="I177" s="52"/>
      <c r="J177" s="53"/>
    </row>
    <row r="178" spans="2:10" x14ac:dyDescent="0.35">
      <c r="B178" s="75"/>
      <c r="C178" s="73"/>
      <c r="D178" s="51">
        <v>2026</v>
      </c>
      <c r="E178" s="67">
        <f>SUM(F178:J178)</f>
        <v>0</v>
      </c>
      <c r="F178" s="52"/>
      <c r="G178" s="52"/>
      <c r="H178" s="52"/>
      <c r="I178" s="52"/>
      <c r="J178" s="53"/>
    </row>
    <row r="179" spans="2:10" x14ac:dyDescent="0.35">
      <c r="B179" s="75"/>
      <c r="C179" s="73"/>
      <c r="D179" s="21">
        <v>2027</v>
      </c>
      <c r="E179" s="60">
        <f>SUM(F179:J179)</f>
        <v>0</v>
      </c>
      <c r="F179" s="28"/>
      <c r="G179" s="28"/>
      <c r="H179" s="28"/>
      <c r="I179" s="28"/>
      <c r="J179" s="47"/>
    </row>
    <row r="180" spans="2:10" x14ac:dyDescent="0.35">
      <c r="B180" s="76"/>
      <c r="C180" s="73"/>
      <c r="D180" s="12" t="s">
        <v>12</v>
      </c>
      <c r="E180" s="17">
        <f>SUM(E174:E179)</f>
        <v>675</v>
      </c>
      <c r="F180" s="17">
        <f t="shared" ref="F180:I180" si="72">SUM(F174:F179)</f>
        <v>0</v>
      </c>
      <c r="G180" s="17">
        <f t="shared" si="72"/>
        <v>0</v>
      </c>
      <c r="H180" s="17">
        <f t="shared" si="72"/>
        <v>0</v>
      </c>
      <c r="I180" s="17">
        <f t="shared" si="72"/>
        <v>675</v>
      </c>
      <c r="J180" s="46">
        <f>SUM(J174:J179)</f>
        <v>0</v>
      </c>
    </row>
    <row r="181" spans="2:10" x14ac:dyDescent="0.35">
      <c r="B181" s="74" t="s">
        <v>28</v>
      </c>
      <c r="C181" s="73" t="s">
        <v>29</v>
      </c>
      <c r="D181" s="18">
        <v>2022</v>
      </c>
      <c r="E181" s="29">
        <f>SUM(F181:J181)</f>
        <v>11768.7</v>
      </c>
      <c r="F181" s="26"/>
      <c r="G181" s="26"/>
      <c r="H181" s="26"/>
      <c r="I181" s="26">
        <v>11768.7</v>
      </c>
      <c r="J181" s="44"/>
    </row>
    <row r="182" spans="2:10" x14ac:dyDescent="0.35">
      <c r="B182" s="75"/>
      <c r="C182" s="73"/>
      <c r="D182" s="19">
        <v>2023</v>
      </c>
      <c r="E182" s="20">
        <f>SUM(F182:J182)</f>
        <v>6563.7</v>
      </c>
      <c r="F182" s="27"/>
      <c r="G182" s="27"/>
      <c r="H182" s="27"/>
      <c r="I182" s="27">
        <v>6563.7</v>
      </c>
      <c r="J182" s="45"/>
    </row>
    <row r="183" spans="2:10" x14ac:dyDescent="0.35">
      <c r="B183" s="75"/>
      <c r="C183" s="73"/>
      <c r="D183" s="51">
        <v>2024</v>
      </c>
      <c r="E183" s="20">
        <f>SUM(F183:J183)</f>
        <v>6474.7</v>
      </c>
      <c r="F183" s="52"/>
      <c r="G183" s="52"/>
      <c r="H183" s="52"/>
      <c r="I183" s="52">
        <v>6474.7</v>
      </c>
      <c r="J183" s="53"/>
    </row>
    <row r="184" spans="2:10" x14ac:dyDescent="0.35">
      <c r="B184" s="75"/>
      <c r="C184" s="73"/>
      <c r="D184" s="51">
        <v>2025</v>
      </c>
      <c r="E184" s="59">
        <f t="shared" ref="E184" si="73">SUM(F184:J184)</f>
        <v>6531.7</v>
      </c>
      <c r="F184" s="52"/>
      <c r="G184" s="52"/>
      <c r="H184" s="52"/>
      <c r="I184" s="52">
        <v>6531.7</v>
      </c>
      <c r="J184" s="53"/>
    </row>
    <row r="185" spans="2:10" x14ac:dyDescent="0.35">
      <c r="B185" s="75"/>
      <c r="C185" s="73"/>
      <c r="D185" s="51">
        <v>2026</v>
      </c>
      <c r="E185" s="67">
        <f>SUM(F185:J185)</f>
        <v>3231.1</v>
      </c>
      <c r="F185" s="52"/>
      <c r="G185" s="52"/>
      <c r="H185" s="52"/>
      <c r="I185" s="52">
        <v>3231.1</v>
      </c>
      <c r="J185" s="53"/>
    </row>
    <row r="186" spans="2:10" x14ac:dyDescent="0.35">
      <c r="B186" s="75"/>
      <c r="C186" s="73"/>
      <c r="D186" s="21">
        <v>2027</v>
      </c>
      <c r="E186" s="60">
        <f>SUM(F186:J186)</f>
        <v>3231.1</v>
      </c>
      <c r="F186" s="28"/>
      <c r="G186" s="28"/>
      <c r="H186" s="28"/>
      <c r="I186" s="28">
        <v>3231.1</v>
      </c>
      <c r="J186" s="47"/>
    </row>
    <row r="187" spans="2:10" x14ac:dyDescent="0.35">
      <c r="B187" s="76"/>
      <c r="C187" s="73"/>
      <c r="D187" s="12" t="s">
        <v>12</v>
      </c>
      <c r="E187" s="17">
        <f>SUM(E181:E186)</f>
        <v>37801</v>
      </c>
      <c r="F187" s="17">
        <f t="shared" ref="F187:I187" si="74">SUM(F181:F186)</f>
        <v>0</v>
      </c>
      <c r="G187" s="17">
        <f t="shared" si="74"/>
        <v>0</v>
      </c>
      <c r="H187" s="17">
        <f t="shared" si="74"/>
        <v>0</v>
      </c>
      <c r="I187" s="17">
        <f t="shared" si="74"/>
        <v>37801</v>
      </c>
      <c r="J187" s="46">
        <f>SUM(J181:J186)</f>
        <v>0</v>
      </c>
    </row>
    <row r="188" spans="2:10" ht="16.95" customHeight="1" x14ac:dyDescent="0.35">
      <c r="B188" s="74" t="s">
        <v>21</v>
      </c>
      <c r="C188" s="73" t="s">
        <v>25</v>
      </c>
      <c r="D188" s="18">
        <v>2022</v>
      </c>
      <c r="E188" s="29">
        <f>SUM(F188:J188)</f>
        <v>11292.8</v>
      </c>
      <c r="F188" s="26"/>
      <c r="G188" s="26">
        <v>5646.4</v>
      </c>
      <c r="H188" s="26"/>
      <c r="I188" s="26">
        <v>5646.4</v>
      </c>
      <c r="J188" s="44"/>
    </row>
    <row r="189" spans="2:10" ht="18" customHeight="1" x14ac:dyDescent="0.35">
      <c r="B189" s="75"/>
      <c r="C189" s="73"/>
      <c r="D189" s="19">
        <v>2023</v>
      </c>
      <c r="E189" s="20">
        <f>SUM(F189:J189)</f>
        <v>13308.6</v>
      </c>
      <c r="F189" s="27"/>
      <c r="G189" s="27">
        <v>6654.3</v>
      </c>
      <c r="H189" s="27"/>
      <c r="I189" s="27">
        <v>6654.3</v>
      </c>
      <c r="J189" s="45"/>
    </row>
    <row r="190" spans="2:10" ht="17.399999999999999" customHeight="1" x14ac:dyDescent="0.35">
      <c r="B190" s="75"/>
      <c r="C190" s="73"/>
      <c r="D190" s="51">
        <v>2024</v>
      </c>
      <c r="E190" s="20">
        <f>SUM(F190:J190)</f>
        <v>15399.6</v>
      </c>
      <c r="F190" s="52"/>
      <c r="G190" s="52">
        <v>7699.8</v>
      </c>
      <c r="H190" s="52"/>
      <c r="I190" s="52">
        <v>7699.8</v>
      </c>
      <c r="J190" s="53"/>
    </row>
    <row r="191" spans="2:10" ht="19.2" customHeight="1" x14ac:dyDescent="0.35">
      <c r="B191" s="75"/>
      <c r="C191" s="73"/>
      <c r="D191" s="51">
        <v>2025</v>
      </c>
      <c r="E191" s="59">
        <f t="shared" ref="E191" si="75">SUM(F191:J191)</f>
        <v>20898.2</v>
      </c>
      <c r="F191" s="52"/>
      <c r="G191" s="52">
        <v>10449.1</v>
      </c>
      <c r="H191" s="52"/>
      <c r="I191" s="52">
        <v>10449.1</v>
      </c>
      <c r="J191" s="53"/>
    </row>
    <row r="192" spans="2:10" ht="16.95" customHeight="1" x14ac:dyDescent="0.35">
      <c r="B192" s="75"/>
      <c r="C192" s="73"/>
      <c r="D192" s="51">
        <v>2026</v>
      </c>
      <c r="E192" s="67">
        <f>SUM(F192:J192)</f>
        <v>12706.8</v>
      </c>
      <c r="F192" s="52"/>
      <c r="G192" s="52">
        <v>6353.4</v>
      </c>
      <c r="H192" s="52"/>
      <c r="I192" s="52">
        <v>6353.4</v>
      </c>
      <c r="J192" s="53"/>
    </row>
    <row r="193" spans="2:10" ht="16.95" customHeight="1" x14ac:dyDescent="0.35">
      <c r="B193" s="75"/>
      <c r="C193" s="73"/>
      <c r="D193" s="21">
        <v>2027</v>
      </c>
      <c r="E193" s="60">
        <f>SUM(F193:J193)</f>
        <v>12706.8</v>
      </c>
      <c r="F193" s="28"/>
      <c r="G193" s="28">
        <v>6353.4</v>
      </c>
      <c r="H193" s="28"/>
      <c r="I193" s="28">
        <v>6353.4</v>
      </c>
      <c r="J193" s="53"/>
    </row>
    <row r="194" spans="2:10" ht="20.399999999999999" customHeight="1" x14ac:dyDescent="0.35">
      <c r="B194" s="76"/>
      <c r="C194" s="73"/>
      <c r="D194" s="12" t="s">
        <v>12</v>
      </c>
      <c r="E194" s="17">
        <f>SUM(E188:E193)</f>
        <v>86312.8</v>
      </c>
      <c r="F194" s="17">
        <f t="shared" ref="F194:J194" si="76">SUM(F188:F193)</f>
        <v>0</v>
      </c>
      <c r="G194" s="17">
        <f t="shared" si="76"/>
        <v>43156.4</v>
      </c>
      <c r="H194" s="17">
        <f t="shared" si="76"/>
        <v>0</v>
      </c>
      <c r="I194" s="17">
        <f t="shared" si="76"/>
        <v>43156.4</v>
      </c>
      <c r="J194" s="46">
        <f t="shared" si="76"/>
        <v>0</v>
      </c>
    </row>
    <row r="195" spans="2:10" x14ac:dyDescent="0.35">
      <c r="B195" s="74" t="s">
        <v>22</v>
      </c>
      <c r="C195" s="73" t="s">
        <v>25</v>
      </c>
      <c r="D195" s="18">
        <v>2022</v>
      </c>
      <c r="E195" s="29">
        <f>SUM(F195:J195)</f>
        <v>228.9</v>
      </c>
      <c r="F195" s="26"/>
      <c r="G195" s="26">
        <v>212.9</v>
      </c>
      <c r="H195" s="26"/>
      <c r="I195" s="26">
        <v>16</v>
      </c>
      <c r="J195" s="44"/>
    </row>
    <row r="196" spans="2:10" x14ac:dyDescent="0.35">
      <c r="B196" s="75"/>
      <c r="C196" s="73"/>
      <c r="D196" s="19">
        <v>2023</v>
      </c>
      <c r="E196" s="20">
        <f>SUM(F196:J196)</f>
        <v>0</v>
      </c>
      <c r="F196" s="27"/>
      <c r="G196" s="27"/>
      <c r="H196" s="27"/>
      <c r="I196" s="27"/>
      <c r="J196" s="45"/>
    </row>
    <row r="197" spans="2:10" x14ac:dyDescent="0.35">
      <c r="B197" s="75"/>
      <c r="C197" s="73"/>
      <c r="D197" s="51">
        <v>2024</v>
      </c>
      <c r="E197" s="20">
        <f>SUM(F197:J197)</f>
        <v>0</v>
      </c>
      <c r="F197" s="52"/>
      <c r="G197" s="52"/>
      <c r="H197" s="52"/>
      <c r="I197" s="52"/>
      <c r="J197" s="53"/>
    </row>
    <row r="198" spans="2:10" x14ac:dyDescent="0.35">
      <c r="B198" s="75"/>
      <c r="C198" s="73"/>
      <c r="D198" s="51">
        <v>2025</v>
      </c>
      <c r="E198" s="59">
        <f t="shared" ref="E198" si="77">SUM(F198:J198)</f>
        <v>0</v>
      </c>
      <c r="F198" s="52"/>
      <c r="G198" s="52"/>
      <c r="H198" s="52"/>
      <c r="I198" s="52"/>
      <c r="J198" s="53"/>
    </row>
    <row r="199" spans="2:10" x14ac:dyDescent="0.35">
      <c r="B199" s="75"/>
      <c r="C199" s="73"/>
      <c r="D199" s="51">
        <v>2026</v>
      </c>
      <c r="E199" s="67">
        <f>SUM(F199:J199)</f>
        <v>0</v>
      </c>
      <c r="F199" s="52"/>
      <c r="G199" s="52"/>
      <c r="H199" s="52"/>
      <c r="I199" s="52"/>
      <c r="J199" s="53"/>
    </row>
    <row r="200" spans="2:10" x14ac:dyDescent="0.35">
      <c r="B200" s="75"/>
      <c r="C200" s="73"/>
      <c r="D200" s="21">
        <v>2027</v>
      </c>
      <c r="E200" s="60">
        <f>SUM(F200:J200)</f>
        <v>0</v>
      </c>
      <c r="F200" s="28"/>
      <c r="G200" s="28"/>
      <c r="H200" s="28"/>
      <c r="I200" s="28"/>
      <c r="J200" s="47"/>
    </row>
    <row r="201" spans="2:10" x14ac:dyDescent="0.35">
      <c r="B201" s="76"/>
      <c r="C201" s="73"/>
      <c r="D201" s="12" t="s">
        <v>12</v>
      </c>
      <c r="E201" s="17">
        <f>SUM(E195:E200)</f>
        <v>228.9</v>
      </c>
      <c r="F201" s="17">
        <f t="shared" ref="F201:I201" si="78">SUM(F195:F200)</f>
        <v>0</v>
      </c>
      <c r="G201" s="17">
        <f t="shared" si="78"/>
        <v>212.9</v>
      </c>
      <c r="H201" s="17">
        <f t="shared" si="78"/>
        <v>0</v>
      </c>
      <c r="I201" s="17">
        <f t="shared" si="78"/>
        <v>16</v>
      </c>
      <c r="J201" s="46">
        <f>SUM(J195:J200)</f>
        <v>0</v>
      </c>
    </row>
    <row r="202" spans="2:10" x14ac:dyDescent="0.35">
      <c r="B202" s="74" t="s">
        <v>30</v>
      </c>
      <c r="C202" s="73" t="s">
        <v>25</v>
      </c>
      <c r="D202" s="18">
        <v>2022</v>
      </c>
      <c r="E202" s="29">
        <f>SUM(F202:J202)</f>
        <v>100</v>
      </c>
      <c r="F202" s="26"/>
      <c r="G202" s="26">
        <v>95</v>
      </c>
      <c r="H202" s="26"/>
      <c r="I202" s="26">
        <v>5</v>
      </c>
      <c r="J202" s="44"/>
    </row>
    <row r="203" spans="2:10" x14ac:dyDescent="0.35">
      <c r="B203" s="75"/>
      <c r="C203" s="73"/>
      <c r="D203" s="19">
        <v>2023</v>
      </c>
      <c r="E203" s="20">
        <f>SUM(F203:J203)</f>
        <v>0</v>
      </c>
      <c r="F203" s="27"/>
      <c r="G203" s="27"/>
      <c r="H203" s="27"/>
      <c r="I203" s="27"/>
      <c r="J203" s="45"/>
    </row>
    <row r="204" spans="2:10" x14ac:dyDescent="0.35">
      <c r="B204" s="75"/>
      <c r="C204" s="73"/>
      <c r="D204" s="51">
        <v>2024</v>
      </c>
      <c r="E204" s="20">
        <f>SUM(F204:J204)</f>
        <v>0</v>
      </c>
      <c r="F204" s="52"/>
      <c r="G204" s="52"/>
      <c r="H204" s="52"/>
      <c r="I204" s="52"/>
      <c r="J204" s="53"/>
    </row>
    <row r="205" spans="2:10" x14ac:dyDescent="0.35">
      <c r="B205" s="75"/>
      <c r="C205" s="73"/>
      <c r="D205" s="51">
        <v>2025</v>
      </c>
      <c r="E205" s="59">
        <f t="shared" ref="E205" si="79">SUM(F205:J205)</f>
        <v>0</v>
      </c>
      <c r="F205" s="52"/>
      <c r="G205" s="52"/>
      <c r="H205" s="52"/>
      <c r="I205" s="52"/>
      <c r="J205" s="53"/>
    </row>
    <row r="206" spans="2:10" x14ac:dyDescent="0.35">
      <c r="B206" s="75"/>
      <c r="C206" s="73"/>
      <c r="D206" s="51">
        <v>2026</v>
      </c>
      <c r="E206" s="67">
        <f>SUM(F206:J206)</f>
        <v>0</v>
      </c>
      <c r="F206" s="52"/>
      <c r="G206" s="52"/>
      <c r="H206" s="52"/>
      <c r="I206" s="52"/>
      <c r="J206" s="53"/>
    </row>
    <row r="207" spans="2:10" x14ac:dyDescent="0.35">
      <c r="B207" s="75"/>
      <c r="C207" s="73"/>
      <c r="D207" s="21">
        <v>2027</v>
      </c>
      <c r="E207" s="60">
        <f>SUM(F207:J207)</f>
        <v>0</v>
      </c>
      <c r="F207" s="28"/>
      <c r="G207" s="28"/>
      <c r="H207" s="28"/>
      <c r="I207" s="28"/>
      <c r="J207" s="47"/>
    </row>
    <row r="208" spans="2:10" x14ac:dyDescent="0.35">
      <c r="B208" s="76"/>
      <c r="C208" s="73"/>
      <c r="D208" s="12" t="s">
        <v>12</v>
      </c>
      <c r="E208" s="17">
        <f>SUM(E202:E207)</f>
        <v>100</v>
      </c>
      <c r="F208" s="17">
        <f t="shared" ref="F208:J208" si="80">SUM(F202:F207)</f>
        <v>0</v>
      </c>
      <c r="G208" s="17">
        <f t="shared" si="80"/>
        <v>95</v>
      </c>
      <c r="H208" s="17">
        <f t="shared" si="80"/>
        <v>0</v>
      </c>
      <c r="I208" s="17">
        <f t="shared" si="80"/>
        <v>5</v>
      </c>
      <c r="J208" s="46">
        <f t="shared" si="80"/>
        <v>0</v>
      </c>
    </row>
    <row r="209" spans="2:12" x14ac:dyDescent="0.35">
      <c r="B209" s="95" t="s">
        <v>31</v>
      </c>
      <c r="C209" s="96"/>
      <c r="D209" s="96"/>
      <c r="E209" s="96"/>
      <c r="F209" s="96"/>
      <c r="G209" s="96"/>
      <c r="H209" s="96"/>
      <c r="I209" s="96"/>
      <c r="J209" s="97"/>
    </row>
    <row r="210" spans="2:12" x14ac:dyDescent="0.35">
      <c r="B210" s="74" t="s">
        <v>12</v>
      </c>
      <c r="C210" s="73" t="s">
        <v>27</v>
      </c>
      <c r="D210" s="18">
        <v>2022</v>
      </c>
      <c r="E210" s="29">
        <f>SUM(F210:J210)</f>
        <v>32044.799999999999</v>
      </c>
      <c r="F210" s="26">
        <f>F217</f>
        <v>0</v>
      </c>
      <c r="G210" s="26">
        <f t="shared" ref="G210:J210" si="81">G217</f>
        <v>0</v>
      </c>
      <c r="H210" s="26">
        <f t="shared" si="81"/>
        <v>0</v>
      </c>
      <c r="I210" s="26">
        <f>I217</f>
        <v>32044.799999999999</v>
      </c>
      <c r="J210" s="44">
        <f t="shared" si="81"/>
        <v>0</v>
      </c>
    </row>
    <row r="211" spans="2:12" x14ac:dyDescent="0.35">
      <c r="B211" s="75"/>
      <c r="C211" s="73"/>
      <c r="D211" s="19">
        <v>2023</v>
      </c>
      <c r="E211" s="20">
        <f>SUM(F211:J211)</f>
        <v>32949</v>
      </c>
      <c r="F211" s="27">
        <f t="shared" ref="F211:J211" si="82">F218</f>
        <v>0</v>
      </c>
      <c r="G211" s="27">
        <f t="shared" si="82"/>
        <v>0</v>
      </c>
      <c r="H211" s="27">
        <f t="shared" si="82"/>
        <v>0</v>
      </c>
      <c r="I211" s="27">
        <f t="shared" si="82"/>
        <v>32949</v>
      </c>
      <c r="J211" s="45">
        <f t="shared" si="82"/>
        <v>0</v>
      </c>
    </row>
    <row r="212" spans="2:12" x14ac:dyDescent="0.35">
      <c r="B212" s="75"/>
      <c r="C212" s="73"/>
      <c r="D212" s="51">
        <v>2024</v>
      </c>
      <c r="E212" s="20">
        <f>SUM(F212:J212)</f>
        <v>39472.6</v>
      </c>
      <c r="F212" s="27">
        <f>F219+F224</f>
        <v>0</v>
      </c>
      <c r="G212" s="27">
        <f t="shared" ref="G212:J212" si="83">G219+G224</f>
        <v>0</v>
      </c>
      <c r="H212" s="27">
        <f>H219+H224</f>
        <v>0</v>
      </c>
      <c r="I212" s="27">
        <f t="shared" si="83"/>
        <v>39472.6</v>
      </c>
      <c r="J212" s="45">
        <f t="shared" si="83"/>
        <v>0</v>
      </c>
    </row>
    <row r="213" spans="2:12" x14ac:dyDescent="0.35">
      <c r="B213" s="75"/>
      <c r="C213" s="73"/>
      <c r="D213" s="51">
        <v>2025</v>
      </c>
      <c r="E213" s="59">
        <f t="shared" ref="E213" si="84">SUM(F213:J213)</f>
        <v>41466.5</v>
      </c>
      <c r="F213" s="27">
        <f t="shared" ref="F213:J215" si="85">F220+F225</f>
        <v>0</v>
      </c>
      <c r="G213" s="27">
        <f t="shared" si="85"/>
        <v>0</v>
      </c>
      <c r="H213" s="27">
        <f t="shared" si="85"/>
        <v>0</v>
      </c>
      <c r="I213" s="27">
        <f t="shared" si="85"/>
        <v>41466.5</v>
      </c>
      <c r="J213" s="45">
        <f t="shared" si="85"/>
        <v>0</v>
      </c>
    </row>
    <row r="214" spans="2:12" x14ac:dyDescent="0.35">
      <c r="B214" s="75"/>
      <c r="C214" s="73"/>
      <c r="D214" s="51">
        <v>2026</v>
      </c>
      <c r="E214" s="67">
        <f>SUM(F214:J214)</f>
        <v>41670</v>
      </c>
      <c r="F214" s="52">
        <f>F221+F226</f>
        <v>0</v>
      </c>
      <c r="G214" s="52">
        <f t="shared" si="85"/>
        <v>0</v>
      </c>
      <c r="H214" s="52">
        <f t="shared" si="85"/>
        <v>0</v>
      </c>
      <c r="I214" s="52">
        <f t="shared" si="85"/>
        <v>41670</v>
      </c>
      <c r="J214" s="53">
        <f>J221+J226</f>
        <v>0</v>
      </c>
    </row>
    <row r="215" spans="2:12" x14ac:dyDescent="0.35">
      <c r="B215" s="75"/>
      <c r="C215" s="73"/>
      <c r="D215" s="21">
        <v>2027</v>
      </c>
      <c r="E215" s="60">
        <f>SUM(F215:J215)</f>
        <v>42290</v>
      </c>
      <c r="F215" s="27">
        <f>F222+F227</f>
        <v>0</v>
      </c>
      <c r="G215" s="27">
        <f t="shared" si="85"/>
        <v>0</v>
      </c>
      <c r="H215" s="27">
        <f t="shared" si="85"/>
        <v>0</v>
      </c>
      <c r="I215" s="27">
        <f t="shared" si="85"/>
        <v>42290</v>
      </c>
      <c r="J215" s="45">
        <f>J222+J227</f>
        <v>0</v>
      </c>
    </row>
    <row r="216" spans="2:12" x14ac:dyDescent="0.35">
      <c r="B216" s="76"/>
      <c r="C216" s="73"/>
      <c r="D216" s="12" t="s">
        <v>12</v>
      </c>
      <c r="E216" s="17">
        <f>SUM(E210:E215)</f>
        <v>229892.9</v>
      </c>
      <c r="F216" s="17">
        <f t="shared" ref="F216:J216" si="86">SUM(F210:F215)</f>
        <v>0</v>
      </c>
      <c r="G216" s="17">
        <f t="shared" si="86"/>
        <v>0</v>
      </c>
      <c r="H216" s="17">
        <f t="shared" si="86"/>
        <v>0</v>
      </c>
      <c r="I216" s="17">
        <f t="shared" si="86"/>
        <v>229892.9</v>
      </c>
      <c r="J216" s="46">
        <f t="shared" si="86"/>
        <v>0</v>
      </c>
    </row>
    <row r="217" spans="2:12" x14ac:dyDescent="0.35">
      <c r="B217" s="74" t="s">
        <v>17</v>
      </c>
      <c r="C217" s="73" t="s">
        <v>27</v>
      </c>
      <c r="D217" s="18">
        <v>2022</v>
      </c>
      <c r="E217" s="29">
        <f>SUM(F217:J217)</f>
        <v>32044.799999999999</v>
      </c>
      <c r="F217" s="26"/>
      <c r="G217" s="26"/>
      <c r="H217" s="26"/>
      <c r="I217" s="26">
        <v>32044.799999999999</v>
      </c>
      <c r="J217" s="44"/>
    </row>
    <row r="218" spans="2:12" x14ac:dyDescent="0.35">
      <c r="B218" s="75"/>
      <c r="C218" s="73"/>
      <c r="D218" s="19">
        <v>2023</v>
      </c>
      <c r="E218" s="20">
        <f>SUM(F218:J218)</f>
        <v>32949</v>
      </c>
      <c r="F218" s="27"/>
      <c r="G218" s="27"/>
      <c r="H218" s="27"/>
      <c r="I218" s="27">
        <v>32949</v>
      </c>
      <c r="J218" s="45"/>
    </row>
    <row r="219" spans="2:12" x14ac:dyDescent="0.35">
      <c r="B219" s="75"/>
      <c r="C219" s="73"/>
      <c r="D219" s="51">
        <v>2024</v>
      </c>
      <c r="E219" s="20">
        <f>SUM(F219:J219)</f>
        <v>39472.6</v>
      </c>
      <c r="F219" s="52"/>
      <c r="G219" s="52"/>
      <c r="H219" s="52"/>
      <c r="I219" s="52">
        <v>39472.6</v>
      </c>
      <c r="J219" s="53"/>
      <c r="L219" s="66"/>
    </row>
    <row r="220" spans="2:12" x14ac:dyDescent="0.35">
      <c r="B220" s="75"/>
      <c r="C220" s="73"/>
      <c r="D220" s="51">
        <v>2025</v>
      </c>
      <c r="E220" s="59">
        <f t="shared" ref="E220" si="87">SUM(F220:J220)</f>
        <v>41466.5</v>
      </c>
      <c r="F220" s="52"/>
      <c r="G220" s="52"/>
      <c r="H220" s="52"/>
      <c r="I220" s="52">
        <v>41466.5</v>
      </c>
      <c r="J220" s="53"/>
    </row>
    <row r="221" spans="2:12" x14ac:dyDescent="0.35">
      <c r="B221" s="75"/>
      <c r="C221" s="73"/>
      <c r="D221" s="51">
        <v>2026</v>
      </c>
      <c r="E221" s="67">
        <f>SUM(F221:J221)</f>
        <v>41670</v>
      </c>
      <c r="F221" s="52"/>
      <c r="G221" s="52"/>
      <c r="H221" s="52"/>
      <c r="I221" s="52">
        <v>41670</v>
      </c>
      <c r="J221" s="53"/>
    </row>
    <row r="222" spans="2:12" x14ac:dyDescent="0.35">
      <c r="B222" s="75"/>
      <c r="C222" s="73"/>
      <c r="D222" s="21">
        <v>2027</v>
      </c>
      <c r="E222" s="60">
        <f>SUM(F222:J222)</f>
        <v>42290</v>
      </c>
      <c r="F222" s="28"/>
      <c r="G222" s="28"/>
      <c r="H222" s="28"/>
      <c r="I222" s="28">
        <v>42290</v>
      </c>
      <c r="J222" s="47"/>
    </row>
    <row r="223" spans="2:12" x14ac:dyDescent="0.35">
      <c r="B223" s="76"/>
      <c r="C223" s="73"/>
      <c r="D223" s="12" t="s">
        <v>12</v>
      </c>
      <c r="E223" s="17">
        <f>SUM(E217:E222)</f>
        <v>229892.9</v>
      </c>
      <c r="F223" s="17">
        <f t="shared" ref="F223:I223" si="88">SUM(F217:F222)</f>
        <v>0</v>
      </c>
      <c r="G223" s="17">
        <f t="shared" si="88"/>
        <v>0</v>
      </c>
      <c r="H223" s="17">
        <f t="shared" si="88"/>
        <v>0</v>
      </c>
      <c r="I223" s="17">
        <f t="shared" si="88"/>
        <v>229892.9</v>
      </c>
      <c r="J223" s="46">
        <f>SUM(J217:J222)</f>
        <v>0</v>
      </c>
    </row>
    <row r="224" spans="2:12" x14ac:dyDescent="0.35">
      <c r="B224" s="74" t="s">
        <v>51</v>
      </c>
      <c r="C224" s="73" t="s">
        <v>27</v>
      </c>
      <c r="D224" s="51">
        <v>2024</v>
      </c>
      <c r="E224" s="61">
        <f>SUM(F224:J224)</f>
        <v>0</v>
      </c>
      <c r="F224" s="52"/>
      <c r="G224" s="52"/>
      <c r="H224" s="52"/>
      <c r="I224" s="52"/>
      <c r="J224" s="53"/>
    </row>
    <row r="225" spans="2:12" x14ac:dyDescent="0.35">
      <c r="B225" s="75"/>
      <c r="C225" s="73"/>
      <c r="D225" s="51">
        <v>2025</v>
      </c>
      <c r="E225" s="20">
        <f t="shared" ref="E225" si="89">SUM(F225:J225)</f>
        <v>0</v>
      </c>
      <c r="F225" s="52"/>
      <c r="G225" s="52"/>
      <c r="H225" s="52"/>
      <c r="I225" s="52"/>
      <c r="J225" s="53"/>
    </row>
    <row r="226" spans="2:12" x14ac:dyDescent="0.35">
      <c r="B226" s="75"/>
      <c r="C226" s="73"/>
      <c r="D226" s="51">
        <v>2026</v>
      </c>
      <c r="E226" s="67">
        <f>SUM(F226:J226)</f>
        <v>0</v>
      </c>
      <c r="F226" s="52"/>
      <c r="G226" s="52"/>
      <c r="H226" s="52"/>
      <c r="I226" s="52"/>
      <c r="J226" s="53"/>
    </row>
    <row r="227" spans="2:12" x14ac:dyDescent="0.35">
      <c r="B227" s="75"/>
      <c r="C227" s="73"/>
      <c r="D227" s="21">
        <v>2027</v>
      </c>
      <c r="E227" s="60">
        <f>SUM(F227:J227)</f>
        <v>0</v>
      </c>
      <c r="F227" s="28"/>
      <c r="G227" s="28"/>
      <c r="H227" s="28"/>
      <c r="I227" s="28"/>
      <c r="J227" s="47"/>
    </row>
    <row r="228" spans="2:12" x14ac:dyDescent="0.35">
      <c r="B228" s="75"/>
      <c r="C228" s="73"/>
      <c r="D228" s="12" t="s">
        <v>12</v>
      </c>
      <c r="E228" s="17">
        <f>SUM(E224:E227)</f>
        <v>0</v>
      </c>
      <c r="F228" s="17">
        <f t="shared" ref="F228:I228" si="90">SUM(F224:F227)</f>
        <v>0</v>
      </c>
      <c r="G228" s="17">
        <f t="shared" si="90"/>
        <v>0</v>
      </c>
      <c r="H228" s="17">
        <f t="shared" si="90"/>
        <v>0</v>
      </c>
      <c r="I228" s="17">
        <f t="shared" si="90"/>
        <v>0</v>
      </c>
      <c r="J228" s="46">
        <f>SUM(J224:J227)</f>
        <v>0</v>
      </c>
    </row>
    <row r="229" spans="2:12" x14ac:dyDescent="0.35">
      <c r="B229" s="95" t="s">
        <v>32</v>
      </c>
      <c r="C229" s="96"/>
      <c r="D229" s="96"/>
      <c r="E229" s="96"/>
      <c r="F229" s="96"/>
      <c r="G229" s="96"/>
      <c r="H229" s="96"/>
      <c r="I229" s="96"/>
      <c r="J229" s="97"/>
    </row>
    <row r="230" spans="2:12" x14ac:dyDescent="0.35">
      <c r="B230" s="77" t="s">
        <v>12</v>
      </c>
      <c r="C230" s="73" t="s">
        <v>27</v>
      </c>
      <c r="D230" s="18">
        <v>2022</v>
      </c>
      <c r="E230" s="29">
        <f>SUM(F230:J230)</f>
        <v>7545.1</v>
      </c>
      <c r="F230" s="26">
        <f>F237</f>
        <v>0</v>
      </c>
      <c r="G230" s="26">
        <f t="shared" ref="G230:I230" si="91">G237</f>
        <v>0</v>
      </c>
      <c r="H230" s="26">
        <f t="shared" si="91"/>
        <v>0</v>
      </c>
      <c r="I230" s="26">
        <f t="shared" si="91"/>
        <v>7545.1</v>
      </c>
      <c r="J230" s="44">
        <f>J237</f>
        <v>0</v>
      </c>
    </row>
    <row r="231" spans="2:12" x14ac:dyDescent="0.35">
      <c r="B231" s="77"/>
      <c r="C231" s="73"/>
      <c r="D231" s="19">
        <v>2023</v>
      </c>
      <c r="E231" s="20">
        <f>SUM(F231:J231)</f>
        <v>7467.3</v>
      </c>
      <c r="F231" s="27">
        <f>F238+F244</f>
        <v>0</v>
      </c>
      <c r="G231" s="27">
        <f>G238+G244</f>
        <v>0</v>
      </c>
      <c r="H231" s="27">
        <f>H238+H244</f>
        <v>408.5</v>
      </c>
      <c r="I231" s="27">
        <f>I238+I244</f>
        <v>7058.8</v>
      </c>
      <c r="J231" s="45">
        <f t="shared" ref="J231" si="92">J238+J244</f>
        <v>0</v>
      </c>
    </row>
    <row r="232" spans="2:12" x14ac:dyDescent="0.35">
      <c r="B232" s="77"/>
      <c r="C232" s="73"/>
      <c r="D232" s="51">
        <v>2024</v>
      </c>
      <c r="E232" s="20">
        <f>SUM(F232:J232)</f>
        <v>4035.7</v>
      </c>
      <c r="F232" s="27">
        <f>F239+F245</f>
        <v>0</v>
      </c>
      <c r="G232" s="27">
        <f t="shared" ref="G232:J232" si="93">G239+G245</f>
        <v>0</v>
      </c>
      <c r="H232" s="27">
        <f t="shared" si="93"/>
        <v>0</v>
      </c>
      <c r="I232" s="27">
        <f t="shared" si="93"/>
        <v>4035.7</v>
      </c>
      <c r="J232" s="45">
        <f t="shared" si="93"/>
        <v>0</v>
      </c>
    </row>
    <row r="233" spans="2:12" x14ac:dyDescent="0.35">
      <c r="B233" s="77"/>
      <c r="C233" s="73"/>
      <c r="D233" s="51">
        <v>2025</v>
      </c>
      <c r="E233" s="59">
        <f t="shared" ref="E233" si="94">SUM(F233:J233)</f>
        <v>7819.4000000000005</v>
      </c>
      <c r="F233" s="27">
        <f>F240+F246+F250</f>
        <v>0</v>
      </c>
      <c r="G233" s="27">
        <f t="shared" ref="G233:J233" si="95">G240+G246+G250</f>
        <v>0</v>
      </c>
      <c r="H233" s="27">
        <f t="shared" si="95"/>
        <v>4471.1000000000004</v>
      </c>
      <c r="I233" s="27">
        <f t="shared" si="95"/>
        <v>3348.3</v>
      </c>
      <c r="J233" s="45">
        <f t="shared" si="95"/>
        <v>0</v>
      </c>
    </row>
    <row r="234" spans="2:12" x14ac:dyDescent="0.35">
      <c r="B234" s="77"/>
      <c r="C234" s="73"/>
      <c r="D234" s="51">
        <v>2026</v>
      </c>
      <c r="E234" s="67">
        <f>SUM(F234:J234)</f>
        <v>1934.4</v>
      </c>
      <c r="F234" s="27">
        <f t="shared" ref="F234:J235" si="96">F241+F247+F251</f>
        <v>0</v>
      </c>
      <c r="G234" s="27">
        <f t="shared" si="96"/>
        <v>0</v>
      </c>
      <c r="H234" s="27">
        <f t="shared" si="96"/>
        <v>0</v>
      </c>
      <c r="I234" s="27">
        <f t="shared" si="96"/>
        <v>1934.4</v>
      </c>
      <c r="J234" s="45">
        <f t="shared" si="96"/>
        <v>0</v>
      </c>
    </row>
    <row r="235" spans="2:12" x14ac:dyDescent="0.35">
      <c r="B235" s="77"/>
      <c r="C235" s="73"/>
      <c r="D235" s="21">
        <v>2027</v>
      </c>
      <c r="E235" s="60">
        <f>SUM(F235:J235)</f>
        <v>1934.4</v>
      </c>
      <c r="F235" s="27">
        <f>F242+F248+F252</f>
        <v>0</v>
      </c>
      <c r="G235" s="27">
        <f t="shared" si="96"/>
        <v>0</v>
      </c>
      <c r="H235" s="27">
        <f t="shared" si="96"/>
        <v>0</v>
      </c>
      <c r="I235" s="27">
        <f t="shared" si="96"/>
        <v>1934.4</v>
      </c>
      <c r="J235" s="47">
        <f>J242+J248+J252</f>
        <v>0</v>
      </c>
    </row>
    <row r="236" spans="2:12" x14ac:dyDescent="0.35">
      <c r="B236" s="77"/>
      <c r="C236" s="73"/>
      <c r="D236" s="12" t="s">
        <v>12</v>
      </c>
      <c r="E236" s="17">
        <f>SUM(E230:E235)</f>
        <v>30736.300000000007</v>
      </c>
      <c r="F236" s="17">
        <f t="shared" ref="F236:J236" si="97">SUM(F230:F235)</f>
        <v>0</v>
      </c>
      <c r="G236" s="17">
        <f t="shared" si="97"/>
        <v>0</v>
      </c>
      <c r="H236" s="17">
        <f t="shared" si="97"/>
        <v>4879.6000000000004</v>
      </c>
      <c r="I236" s="17">
        <f t="shared" si="97"/>
        <v>25856.700000000004</v>
      </c>
      <c r="J236" s="46">
        <f t="shared" si="97"/>
        <v>0</v>
      </c>
    </row>
    <row r="237" spans="2:12" x14ac:dyDescent="0.35">
      <c r="B237" s="74" t="s">
        <v>33</v>
      </c>
      <c r="C237" s="73" t="s">
        <v>27</v>
      </c>
      <c r="D237" s="18">
        <v>2022</v>
      </c>
      <c r="E237" s="29">
        <f>SUM(F237:J237)</f>
        <v>7545.1</v>
      </c>
      <c r="F237" s="26"/>
      <c r="G237" s="26"/>
      <c r="H237" s="26"/>
      <c r="I237" s="26">
        <f>7075.1+470</f>
        <v>7545.1</v>
      </c>
      <c r="J237" s="44"/>
    </row>
    <row r="238" spans="2:12" x14ac:dyDescent="0.35">
      <c r="B238" s="75"/>
      <c r="C238" s="73"/>
      <c r="D238" s="19">
        <v>2023</v>
      </c>
      <c r="E238" s="20">
        <f>SUM(F238:J238)</f>
        <v>7058.8</v>
      </c>
      <c r="F238" s="27"/>
      <c r="G238" s="27"/>
      <c r="H238" s="27"/>
      <c r="I238" s="27">
        <v>7058.8</v>
      </c>
      <c r="J238" s="45"/>
    </row>
    <row r="239" spans="2:12" x14ac:dyDescent="0.35">
      <c r="B239" s="75"/>
      <c r="C239" s="73"/>
      <c r="D239" s="51">
        <v>2024</v>
      </c>
      <c r="E239" s="20">
        <f>SUM(F239:J239)</f>
        <v>4035.7</v>
      </c>
      <c r="F239" s="52"/>
      <c r="G239" s="52"/>
      <c r="H239" s="52"/>
      <c r="I239" s="52">
        <v>4035.7</v>
      </c>
      <c r="J239" s="53"/>
      <c r="L239" s="66"/>
    </row>
    <row r="240" spans="2:12" x14ac:dyDescent="0.35">
      <c r="B240" s="75"/>
      <c r="C240" s="73"/>
      <c r="D240" s="51">
        <v>2025</v>
      </c>
      <c r="E240" s="59">
        <f t="shared" ref="E240" si="98">SUM(F240:J240)</f>
        <v>2959.5</v>
      </c>
      <c r="F240" s="52"/>
      <c r="G240" s="52"/>
      <c r="H240" s="52"/>
      <c r="I240" s="52">
        <v>2959.5</v>
      </c>
      <c r="J240" s="53"/>
    </row>
    <row r="241" spans="2:10" x14ac:dyDescent="0.35">
      <c r="B241" s="75"/>
      <c r="C241" s="73"/>
      <c r="D241" s="51">
        <v>2026</v>
      </c>
      <c r="E241" s="67">
        <f>SUM(F241:J241)</f>
        <v>1934.4</v>
      </c>
      <c r="F241" s="52"/>
      <c r="G241" s="52"/>
      <c r="H241" s="52"/>
      <c r="I241" s="52">
        <v>1934.4</v>
      </c>
      <c r="J241" s="53"/>
    </row>
    <row r="242" spans="2:10" x14ac:dyDescent="0.35">
      <c r="B242" s="75"/>
      <c r="C242" s="73"/>
      <c r="D242" s="21">
        <v>2027</v>
      </c>
      <c r="E242" s="60">
        <f>SUM(F242:J242)</f>
        <v>1934.4</v>
      </c>
      <c r="F242" s="28"/>
      <c r="G242" s="28"/>
      <c r="H242" s="28"/>
      <c r="I242" s="28">
        <v>1934.4</v>
      </c>
      <c r="J242" s="47"/>
    </row>
    <row r="243" spans="2:10" x14ac:dyDescent="0.35">
      <c r="B243" s="76"/>
      <c r="C243" s="73"/>
      <c r="D243" s="12" t="s">
        <v>12</v>
      </c>
      <c r="E243" s="17">
        <f>SUM(E237:E242)</f>
        <v>25467.900000000005</v>
      </c>
      <c r="F243" s="17">
        <f t="shared" ref="F243:I243" si="99">SUM(F237:F242)</f>
        <v>0</v>
      </c>
      <c r="G243" s="17">
        <f t="shared" si="99"/>
        <v>0</v>
      </c>
      <c r="H243" s="17">
        <f t="shared" si="99"/>
        <v>0</v>
      </c>
      <c r="I243" s="17">
        <f t="shared" si="99"/>
        <v>25467.900000000005</v>
      </c>
      <c r="J243" s="46">
        <f>SUM(J237:J242)</f>
        <v>0</v>
      </c>
    </row>
    <row r="244" spans="2:10" x14ac:dyDescent="0.35">
      <c r="B244" s="75" t="s">
        <v>51</v>
      </c>
      <c r="C244" s="86" t="s">
        <v>27</v>
      </c>
      <c r="D244" s="19">
        <v>2023</v>
      </c>
      <c r="E244" s="20">
        <f>SUM(F244:J244)</f>
        <v>408.5</v>
      </c>
      <c r="F244" s="27"/>
      <c r="G244" s="27"/>
      <c r="H244" s="27">
        <v>408.5</v>
      </c>
      <c r="I244" s="27"/>
      <c r="J244" s="45"/>
    </row>
    <row r="245" spans="2:10" x14ac:dyDescent="0.35">
      <c r="B245" s="75"/>
      <c r="C245" s="87"/>
      <c r="D245" s="51">
        <v>2024</v>
      </c>
      <c r="E245" s="20">
        <f>SUM(F245:J245)</f>
        <v>0</v>
      </c>
      <c r="F245" s="52"/>
      <c r="G245" s="52"/>
      <c r="H245" s="52"/>
      <c r="I245" s="52"/>
      <c r="J245" s="53"/>
    </row>
    <row r="246" spans="2:10" x14ac:dyDescent="0.35">
      <c r="B246" s="75"/>
      <c r="C246" s="87"/>
      <c r="D246" s="51">
        <v>2025</v>
      </c>
      <c r="E246" s="59">
        <f t="shared" ref="E246" si="100">SUM(F246:J246)</f>
        <v>0</v>
      </c>
      <c r="F246" s="52"/>
      <c r="G246" s="52"/>
      <c r="H246" s="52"/>
      <c r="I246" s="52"/>
      <c r="J246" s="53"/>
    </row>
    <row r="247" spans="2:10" x14ac:dyDescent="0.35">
      <c r="B247" s="75"/>
      <c r="C247" s="87"/>
      <c r="D247" s="51">
        <v>2026</v>
      </c>
      <c r="E247" s="67">
        <f>SUM(F247:J247)</f>
        <v>0</v>
      </c>
      <c r="F247" s="52"/>
      <c r="G247" s="52"/>
      <c r="H247" s="52"/>
      <c r="I247" s="52"/>
      <c r="J247" s="53"/>
    </row>
    <row r="248" spans="2:10" x14ac:dyDescent="0.35">
      <c r="B248" s="75"/>
      <c r="C248" s="87"/>
      <c r="D248" s="21">
        <v>2027</v>
      </c>
      <c r="E248" s="60">
        <f>SUM(F248:J248)</f>
        <v>0</v>
      </c>
      <c r="F248" s="28"/>
      <c r="G248" s="28"/>
      <c r="H248" s="28"/>
      <c r="I248" s="28"/>
      <c r="J248" s="47"/>
    </row>
    <row r="249" spans="2:10" x14ac:dyDescent="0.35">
      <c r="B249" s="76"/>
      <c r="C249" s="88"/>
      <c r="D249" s="12" t="s">
        <v>12</v>
      </c>
      <c r="E249" s="17">
        <f>SUM(E244:E248)</f>
        <v>408.5</v>
      </c>
      <c r="F249" s="17">
        <f t="shared" ref="F249:I249" si="101">SUM(F244:F248)</f>
        <v>0</v>
      </c>
      <c r="G249" s="17">
        <f t="shared" si="101"/>
        <v>0</v>
      </c>
      <c r="H249" s="17">
        <f t="shared" si="101"/>
        <v>408.5</v>
      </c>
      <c r="I249" s="17">
        <f t="shared" si="101"/>
        <v>0</v>
      </c>
      <c r="J249" s="46">
        <f>SUM(J244:J248)</f>
        <v>0</v>
      </c>
    </row>
    <row r="250" spans="2:10" x14ac:dyDescent="0.35">
      <c r="B250" s="74" t="s">
        <v>62</v>
      </c>
      <c r="C250" s="73" t="s">
        <v>27</v>
      </c>
      <c r="D250" s="18">
        <v>2025</v>
      </c>
      <c r="E250" s="61">
        <f>SUM(F250:J250)</f>
        <v>4859.9000000000005</v>
      </c>
      <c r="F250" s="26"/>
      <c r="G250" s="26"/>
      <c r="H250" s="26">
        <v>4471.1000000000004</v>
      </c>
      <c r="I250" s="26">
        <v>388.8</v>
      </c>
      <c r="J250" s="44"/>
    </row>
    <row r="251" spans="2:10" x14ac:dyDescent="0.35">
      <c r="B251" s="75"/>
      <c r="C251" s="73"/>
      <c r="D251" s="19">
        <v>2026</v>
      </c>
      <c r="E251" s="20">
        <f t="shared" ref="E251:E252" si="102">SUM(F251:J251)</f>
        <v>0</v>
      </c>
      <c r="F251" s="27"/>
      <c r="G251" s="27"/>
      <c r="H251" s="27"/>
      <c r="I251" s="27"/>
      <c r="J251" s="45"/>
    </row>
    <row r="252" spans="2:10" x14ac:dyDescent="0.35">
      <c r="B252" s="75"/>
      <c r="C252" s="73"/>
      <c r="D252" s="51">
        <v>2027</v>
      </c>
      <c r="E252" s="60">
        <f t="shared" si="102"/>
        <v>0</v>
      </c>
      <c r="F252" s="52"/>
      <c r="G252" s="52"/>
      <c r="H252" s="52"/>
      <c r="I252" s="52"/>
      <c r="J252" s="53"/>
    </row>
    <row r="253" spans="2:10" x14ac:dyDescent="0.35">
      <c r="B253" s="76"/>
      <c r="C253" s="73"/>
      <c r="D253" s="12" t="s">
        <v>12</v>
      </c>
      <c r="E253" s="17">
        <f>SUM(E250:E252)</f>
        <v>4859.9000000000005</v>
      </c>
      <c r="F253" s="17">
        <f t="shared" ref="F253:J253" si="103">SUM(F250:F252)</f>
        <v>0</v>
      </c>
      <c r="G253" s="17">
        <f t="shared" si="103"/>
        <v>0</v>
      </c>
      <c r="H253" s="17">
        <f t="shared" si="103"/>
        <v>4471.1000000000004</v>
      </c>
      <c r="I253" s="17">
        <f t="shared" si="103"/>
        <v>388.8</v>
      </c>
      <c r="J253" s="46">
        <f t="shared" si="103"/>
        <v>0</v>
      </c>
    </row>
    <row r="254" spans="2:10" x14ac:dyDescent="0.35">
      <c r="B254" s="95" t="s">
        <v>34</v>
      </c>
      <c r="C254" s="96"/>
      <c r="D254" s="96"/>
      <c r="E254" s="96"/>
      <c r="F254" s="96"/>
      <c r="G254" s="96"/>
      <c r="H254" s="96"/>
      <c r="I254" s="96"/>
      <c r="J254" s="97"/>
    </row>
    <row r="255" spans="2:10" x14ac:dyDescent="0.35">
      <c r="B255" s="77" t="s">
        <v>12</v>
      </c>
      <c r="C255" s="73" t="s">
        <v>47</v>
      </c>
      <c r="D255" s="18">
        <v>2022</v>
      </c>
      <c r="E255" s="29">
        <f>SUM(F255:J255)</f>
        <v>6379.6999999999989</v>
      </c>
      <c r="F255" s="30">
        <f>F262+F266+F282+F289+F296</f>
        <v>0</v>
      </c>
      <c r="G255" s="30">
        <f t="shared" ref="G255:J255" si="104">G262+G266+G282+G289+G296</f>
        <v>3299.6</v>
      </c>
      <c r="H255" s="30">
        <f t="shared" si="104"/>
        <v>244.10000000000002</v>
      </c>
      <c r="I255" s="30">
        <f t="shared" si="104"/>
        <v>2835.9999999999995</v>
      </c>
      <c r="J255" s="58">
        <f t="shared" si="104"/>
        <v>0</v>
      </c>
    </row>
    <row r="256" spans="2:10" x14ac:dyDescent="0.35">
      <c r="B256" s="77"/>
      <c r="C256" s="73"/>
      <c r="D256" s="19">
        <v>2023</v>
      </c>
      <c r="E256" s="20">
        <f>SUM(F256:J256)</f>
        <v>4660.3999999999996</v>
      </c>
      <c r="F256" s="27">
        <f>F263+F267+F270+F276+F283+F290+F297</f>
        <v>0</v>
      </c>
      <c r="G256" s="27">
        <f t="shared" ref="G256:J257" si="105">G263+G267+G270+G276+G283+G290+G297</f>
        <v>248.6</v>
      </c>
      <c r="H256" s="27">
        <f t="shared" si="105"/>
        <v>1806</v>
      </c>
      <c r="I256" s="27">
        <f t="shared" si="105"/>
        <v>2605.8000000000002</v>
      </c>
      <c r="J256" s="45">
        <f t="shared" si="105"/>
        <v>0</v>
      </c>
    </row>
    <row r="257" spans="2:10" x14ac:dyDescent="0.35">
      <c r="B257" s="77"/>
      <c r="C257" s="73"/>
      <c r="D257" s="51">
        <v>2024</v>
      </c>
      <c r="E257" s="20">
        <f>SUM(F257:J257)</f>
        <v>4927.6000000000004</v>
      </c>
      <c r="F257" s="27">
        <f>F264+F268+F271+F277+F284+F291+F298</f>
        <v>0</v>
      </c>
      <c r="G257" s="27">
        <f t="shared" si="105"/>
        <v>248.6</v>
      </c>
      <c r="H257" s="27">
        <f>H264+H268+H271+H277+H284+H291+H298</f>
        <v>2188.5</v>
      </c>
      <c r="I257" s="27">
        <f t="shared" si="105"/>
        <v>2490.5</v>
      </c>
      <c r="J257" s="45">
        <f t="shared" si="105"/>
        <v>0</v>
      </c>
    </row>
    <row r="258" spans="2:10" x14ac:dyDescent="0.35">
      <c r="B258" s="77"/>
      <c r="C258" s="73"/>
      <c r="D258" s="51">
        <v>2025</v>
      </c>
      <c r="E258" s="59">
        <f t="shared" ref="E258" si="106">SUM(F258:J258)</f>
        <v>5694.9</v>
      </c>
      <c r="F258" s="52">
        <f>F272+F278+F285+F292+F299</f>
        <v>0</v>
      </c>
      <c r="G258" s="52">
        <f t="shared" ref="G258:J260" si="107">G272+G278+G285+G292+G299</f>
        <v>248.6</v>
      </c>
      <c r="H258" s="52">
        <f t="shared" si="107"/>
        <v>2604</v>
      </c>
      <c r="I258" s="52">
        <f t="shared" si="107"/>
        <v>2842.3</v>
      </c>
      <c r="J258" s="53">
        <f t="shared" si="107"/>
        <v>0</v>
      </c>
    </row>
    <row r="259" spans="2:10" x14ac:dyDescent="0.35">
      <c r="B259" s="77"/>
      <c r="C259" s="73"/>
      <c r="D259" s="51">
        <v>2026</v>
      </c>
      <c r="E259" s="67">
        <f>SUM(F259:J259)</f>
        <v>5030.8</v>
      </c>
      <c r="F259" s="52">
        <f>F273+F279+F286+F293+F300</f>
        <v>0</v>
      </c>
      <c r="G259" s="52">
        <f t="shared" si="107"/>
        <v>0</v>
      </c>
      <c r="H259" s="52">
        <f t="shared" si="107"/>
        <v>2188.5</v>
      </c>
      <c r="I259" s="52">
        <f t="shared" si="107"/>
        <v>2842.3</v>
      </c>
      <c r="J259" s="53">
        <f>J273+J279+J286+J293+J300</f>
        <v>0</v>
      </c>
    </row>
    <row r="260" spans="2:10" x14ac:dyDescent="0.35">
      <c r="B260" s="77"/>
      <c r="C260" s="73"/>
      <c r="D260" s="21">
        <v>2027</v>
      </c>
      <c r="E260" s="60">
        <f>SUM(F260:J260)</f>
        <v>5030.8</v>
      </c>
      <c r="F260" s="52">
        <f>F274+F280+F287+F294+F301</f>
        <v>0</v>
      </c>
      <c r="G260" s="52">
        <f t="shared" si="107"/>
        <v>0</v>
      </c>
      <c r="H260" s="52">
        <f t="shared" si="107"/>
        <v>2188.5</v>
      </c>
      <c r="I260" s="52">
        <f t="shared" si="107"/>
        <v>2842.3</v>
      </c>
      <c r="J260" s="47">
        <f>J274+J280+J287+J294+J301</f>
        <v>0</v>
      </c>
    </row>
    <row r="261" spans="2:10" x14ac:dyDescent="0.35">
      <c r="B261" s="77"/>
      <c r="C261" s="73"/>
      <c r="D261" s="12" t="s">
        <v>12</v>
      </c>
      <c r="E261" s="17">
        <f>SUM(E255:E260)</f>
        <v>31724.199999999997</v>
      </c>
      <c r="F261" s="17">
        <f t="shared" ref="F261:J261" si="108">SUM(F255:F260)</f>
        <v>0</v>
      </c>
      <c r="G261" s="17">
        <f t="shared" si="108"/>
        <v>4045.3999999999996</v>
      </c>
      <c r="H261" s="17">
        <f t="shared" si="108"/>
        <v>11219.6</v>
      </c>
      <c r="I261" s="17">
        <f t="shared" si="108"/>
        <v>16459.199999999997</v>
      </c>
      <c r="J261" s="46">
        <f t="shared" si="108"/>
        <v>0</v>
      </c>
    </row>
    <row r="262" spans="2:10" x14ac:dyDescent="0.35">
      <c r="B262" s="74" t="s">
        <v>35</v>
      </c>
      <c r="C262" s="73" t="s">
        <v>27</v>
      </c>
      <c r="D262" s="18">
        <v>2022</v>
      </c>
      <c r="E262" s="29">
        <f>SUM(F262:J262)</f>
        <v>190.9</v>
      </c>
      <c r="F262" s="26"/>
      <c r="G262" s="26"/>
      <c r="H262" s="26">
        <v>190.9</v>
      </c>
      <c r="I262" s="26"/>
      <c r="J262" s="44"/>
    </row>
    <row r="263" spans="2:10" x14ac:dyDescent="0.35">
      <c r="B263" s="75"/>
      <c r="C263" s="73"/>
      <c r="D263" s="19">
        <v>2023</v>
      </c>
      <c r="E263" s="20">
        <f>SUM(F263:J263)</f>
        <v>0</v>
      </c>
      <c r="F263" s="27"/>
      <c r="G263" s="27"/>
      <c r="H263" s="27"/>
      <c r="I263" s="27"/>
      <c r="J263" s="45"/>
    </row>
    <row r="264" spans="2:10" x14ac:dyDescent="0.35">
      <c r="B264" s="75"/>
      <c r="C264" s="73"/>
      <c r="D264" s="51">
        <v>2024</v>
      </c>
      <c r="E264" s="20">
        <f>SUM(F264:J264)</f>
        <v>0</v>
      </c>
      <c r="F264" s="52"/>
      <c r="G264" s="52"/>
      <c r="H264" s="52"/>
      <c r="I264" s="52"/>
      <c r="J264" s="53"/>
    </row>
    <row r="265" spans="2:10" x14ac:dyDescent="0.35">
      <c r="B265" s="76"/>
      <c r="C265" s="73"/>
      <c r="D265" s="12" t="s">
        <v>12</v>
      </c>
      <c r="E265" s="17">
        <f t="shared" ref="E265:I265" si="109">SUM(E262:E264)</f>
        <v>190.9</v>
      </c>
      <c r="F265" s="17">
        <f t="shared" si="109"/>
        <v>0</v>
      </c>
      <c r="G265" s="17">
        <f t="shared" si="109"/>
        <v>0</v>
      </c>
      <c r="H265" s="17">
        <f t="shared" si="109"/>
        <v>190.9</v>
      </c>
      <c r="I265" s="17">
        <f t="shared" si="109"/>
        <v>0</v>
      </c>
      <c r="J265" s="46">
        <f>SUM(J262:J264)</f>
        <v>0</v>
      </c>
    </row>
    <row r="266" spans="2:10" x14ac:dyDescent="0.35">
      <c r="B266" s="74" t="s">
        <v>36</v>
      </c>
      <c r="C266" s="73" t="s">
        <v>27</v>
      </c>
      <c r="D266" s="18">
        <v>2022</v>
      </c>
      <c r="E266" s="29">
        <f>SUM(F266:J266)</f>
        <v>53.2</v>
      </c>
      <c r="F266" s="26"/>
      <c r="G266" s="26"/>
      <c r="H266" s="26">
        <v>53.2</v>
      </c>
      <c r="I266" s="26"/>
      <c r="J266" s="44"/>
    </row>
    <row r="267" spans="2:10" x14ac:dyDescent="0.35">
      <c r="B267" s="75"/>
      <c r="C267" s="73"/>
      <c r="D267" s="19">
        <v>2023</v>
      </c>
      <c r="E267" s="20">
        <f>SUM(F267:J267)</f>
        <v>0</v>
      </c>
      <c r="F267" s="27"/>
      <c r="G267" s="27"/>
      <c r="H267" s="27"/>
      <c r="I267" s="27"/>
      <c r="J267" s="45"/>
    </row>
    <row r="268" spans="2:10" x14ac:dyDescent="0.35">
      <c r="B268" s="75"/>
      <c r="C268" s="73"/>
      <c r="D268" s="51">
        <v>2024</v>
      </c>
      <c r="E268" s="20">
        <f>SUM(F268:J268)</f>
        <v>0</v>
      </c>
      <c r="F268" s="52"/>
      <c r="G268" s="52"/>
      <c r="H268" s="52"/>
      <c r="I268" s="52"/>
      <c r="J268" s="53"/>
    </row>
    <row r="269" spans="2:10" x14ac:dyDescent="0.35">
      <c r="B269" s="76"/>
      <c r="C269" s="73"/>
      <c r="D269" s="12" t="s">
        <v>12</v>
      </c>
      <c r="E269" s="17">
        <f t="shared" ref="E269:J269" si="110">SUM(E266:E268)</f>
        <v>53.2</v>
      </c>
      <c r="F269" s="17">
        <f t="shared" si="110"/>
        <v>0</v>
      </c>
      <c r="G269" s="17">
        <f t="shared" si="110"/>
        <v>0</v>
      </c>
      <c r="H269" s="17">
        <f t="shared" si="110"/>
        <v>53.2</v>
      </c>
      <c r="I269" s="17">
        <f t="shared" si="110"/>
        <v>0</v>
      </c>
      <c r="J269" s="46">
        <f t="shared" si="110"/>
        <v>0</v>
      </c>
    </row>
    <row r="270" spans="2:10" ht="19.2" customHeight="1" x14ac:dyDescent="0.35">
      <c r="B270" s="75" t="s">
        <v>49</v>
      </c>
      <c r="C270" s="73" t="s">
        <v>27</v>
      </c>
      <c r="D270" s="19">
        <v>2023</v>
      </c>
      <c r="E270" s="20">
        <f>SUM(F270:J270)</f>
        <v>1199.5999999999999</v>
      </c>
      <c r="F270" s="27"/>
      <c r="G270" s="27"/>
      <c r="H270" s="27">
        <v>1199.5999999999999</v>
      </c>
      <c r="I270" s="27"/>
      <c r="J270" s="45"/>
    </row>
    <row r="271" spans="2:10" ht="18" customHeight="1" x14ac:dyDescent="0.35">
      <c r="B271" s="75"/>
      <c r="C271" s="73"/>
      <c r="D271" s="51">
        <v>2024</v>
      </c>
      <c r="E271" s="20">
        <f>SUM(F271:J271)</f>
        <v>1420.9</v>
      </c>
      <c r="F271" s="52"/>
      <c r="G271" s="52"/>
      <c r="H271" s="27">
        <v>1420.9</v>
      </c>
      <c r="I271" s="52"/>
      <c r="J271" s="53"/>
    </row>
    <row r="272" spans="2:10" ht="18" customHeight="1" x14ac:dyDescent="0.35">
      <c r="B272" s="75"/>
      <c r="C272" s="73"/>
      <c r="D272" s="51">
        <v>2025</v>
      </c>
      <c r="E272" s="59">
        <f t="shared" ref="E272" si="111">SUM(F272:J272)</f>
        <v>1546.4</v>
      </c>
      <c r="F272" s="52"/>
      <c r="G272" s="52"/>
      <c r="H272" s="52">
        <v>1546.4</v>
      </c>
      <c r="I272" s="52"/>
      <c r="J272" s="53"/>
    </row>
    <row r="273" spans="2:10" ht="17.399999999999999" customHeight="1" x14ac:dyDescent="0.35">
      <c r="B273" s="75"/>
      <c r="C273" s="73"/>
      <c r="D273" s="51">
        <v>2026</v>
      </c>
      <c r="E273" s="67">
        <f>SUM(F273:J273)</f>
        <v>1420.9</v>
      </c>
      <c r="F273" s="52"/>
      <c r="G273" s="52"/>
      <c r="H273" s="52">
        <v>1420.9</v>
      </c>
      <c r="I273" s="52"/>
      <c r="J273" s="53"/>
    </row>
    <row r="274" spans="2:10" ht="17.399999999999999" customHeight="1" x14ac:dyDescent="0.35">
      <c r="B274" s="75"/>
      <c r="C274" s="73"/>
      <c r="D274" s="21">
        <v>2027</v>
      </c>
      <c r="E274" s="60">
        <f>SUM(F274:J274)</f>
        <v>1420.9</v>
      </c>
      <c r="F274" s="28"/>
      <c r="G274" s="28"/>
      <c r="H274" s="28">
        <v>1420.9</v>
      </c>
      <c r="I274" s="28"/>
      <c r="J274" s="47"/>
    </row>
    <row r="275" spans="2:10" ht="19.95" customHeight="1" x14ac:dyDescent="0.35">
      <c r="B275" s="76"/>
      <c r="C275" s="73"/>
      <c r="D275" s="12" t="s">
        <v>12</v>
      </c>
      <c r="E275" s="17">
        <f>SUM(E270:E274)</f>
        <v>7008.6999999999989</v>
      </c>
      <c r="F275" s="17">
        <f t="shared" ref="F275:J275" si="112">SUM(F270:F274)</f>
        <v>0</v>
      </c>
      <c r="G275" s="17">
        <f t="shared" si="112"/>
        <v>0</v>
      </c>
      <c r="H275" s="17">
        <f t="shared" si="112"/>
        <v>7008.6999999999989</v>
      </c>
      <c r="I275" s="17">
        <f t="shared" si="112"/>
        <v>0</v>
      </c>
      <c r="J275" s="46">
        <f t="shared" si="112"/>
        <v>0</v>
      </c>
    </row>
    <row r="276" spans="2:10" x14ac:dyDescent="0.35">
      <c r="B276" s="75" t="s">
        <v>50</v>
      </c>
      <c r="C276" s="73" t="s">
        <v>27</v>
      </c>
      <c r="D276" s="19">
        <v>2023</v>
      </c>
      <c r="E276" s="20">
        <f>SUM(F276:J276)</f>
        <v>606.4</v>
      </c>
      <c r="F276" s="27"/>
      <c r="G276" s="27"/>
      <c r="H276" s="27">
        <v>606.4</v>
      </c>
      <c r="I276" s="27"/>
      <c r="J276" s="45"/>
    </row>
    <row r="277" spans="2:10" x14ac:dyDescent="0.35">
      <c r="B277" s="75"/>
      <c r="C277" s="73"/>
      <c r="D277" s="51">
        <v>2024</v>
      </c>
      <c r="E277" s="20">
        <f>SUM(F277:J277)</f>
        <v>767.6</v>
      </c>
      <c r="F277" s="52"/>
      <c r="G277" s="52"/>
      <c r="H277" s="27">
        <v>767.6</v>
      </c>
      <c r="I277" s="52"/>
      <c r="J277" s="53"/>
    </row>
    <row r="278" spans="2:10" x14ac:dyDescent="0.35">
      <c r="B278" s="75"/>
      <c r="C278" s="73"/>
      <c r="D278" s="51">
        <v>2025</v>
      </c>
      <c r="E278" s="59">
        <f t="shared" ref="E278" si="113">SUM(F278:J278)</f>
        <v>1057.5999999999999</v>
      </c>
      <c r="F278" s="52"/>
      <c r="G278" s="52"/>
      <c r="H278" s="52">
        <v>1057.5999999999999</v>
      </c>
      <c r="I278" s="52"/>
      <c r="J278" s="53"/>
    </row>
    <row r="279" spans="2:10" x14ac:dyDescent="0.35">
      <c r="B279" s="75"/>
      <c r="C279" s="73"/>
      <c r="D279" s="51">
        <v>2026</v>
      </c>
      <c r="E279" s="67">
        <f>SUM(F279:J279)</f>
        <v>767.6</v>
      </c>
      <c r="F279" s="52"/>
      <c r="G279" s="52"/>
      <c r="H279" s="52">
        <v>767.6</v>
      </c>
      <c r="I279" s="52"/>
      <c r="J279" s="53"/>
    </row>
    <row r="280" spans="2:10" x14ac:dyDescent="0.35">
      <c r="B280" s="75"/>
      <c r="C280" s="73"/>
      <c r="D280" s="21">
        <v>2027</v>
      </c>
      <c r="E280" s="60">
        <f>SUM(F280:J280)</f>
        <v>767.6</v>
      </c>
      <c r="F280" s="28"/>
      <c r="G280" s="28"/>
      <c r="H280" s="28">
        <v>767.6</v>
      </c>
      <c r="I280" s="28"/>
      <c r="J280" s="47"/>
    </row>
    <row r="281" spans="2:10" x14ac:dyDescent="0.35">
      <c r="B281" s="76"/>
      <c r="C281" s="73"/>
      <c r="D281" s="12" t="s">
        <v>12</v>
      </c>
      <c r="E281" s="17">
        <f>SUM(E276:E280)</f>
        <v>3966.7999999999997</v>
      </c>
      <c r="F281" s="17">
        <f t="shared" ref="F281:J281" si="114">SUM(F276:F280)</f>
        <v>0</v>
      </c>
      <c r="G281" s="17">
        <f t="shared" si="114"/>
        <v>0</v>
      </c>
      <c r="H281" s="17">
        <f t="shared" si="114"/>
        <v>3966.7999999999997</v>
      </c>
      <c r="I281" s="17">
        <f t="shared" si="114"/>
        <v>0</v>
      </c>
      <c r="J281" s="46">
        <f t="shared" si="114"/>
        <v>0</v>
      </c>
    </row>
    <row r="282" spans="2:10" x14ac:dyDescent="0.35">
      <c r="B282" s="74" t="s">
        <v>37</v>
      </c>
      <c r="C282" s="73" t="s">
        <v>27</v>
      </c>
      <c r="D282" s="18">
        <v>2022</v>
      </c>
      <c r="E282" s="29">
        <f>SUM(F282:J282)</f>
        <v>2587.6999999999998</v>
      </c>
      <c r="F282" s="26"/>
      <c r="G282" s="26"/>
      <c r="H282" s="26"/>
      <c r="I282" s="26">
        <v>2587.6999999999998</v>
      </c>
      <c r="J282" s="44"/>
    </row>
    <row r="283" spans="2:10" x14ac:dyDescent="0.35">
      <c r="B283" s="75"/>
      <c r="C283" s="73"/>
      <c r="D283" s="19">
        <v>2023</v>
      </c>
      <c r="E283" s="20">
        <f>SUM(F283:J283)</f>
        <v>2587</v>
      </c>
      <c r="F283" s="27"/>
      <c r="G283" s="27"/>
      <c r="H283" s="27"/>
      <c r="I283" s="27">
        <v>2587</v>
      </c>
      <c r="J283" s="45"/>
    </row>
    <row r="284" spans="2:10" x14ac:dyDescent="0.35">
      <c r="B284" s="75"/>
      <c r="C284" s="73"/>
      <c r="D284" s="51">
        <v>2024</v>
      </c>
      <c r="E284" s="20">
        <f>SUM(F284:J284)</f>
        <v>2471.6999999999998</v>
      </c>
      <c r="F284" s="52"/>
      <c r="G284" s="52"/>
      <c r="H284" s="52"/>
      <c r="I284" s="52">
        <v>2471.6999999999998</v>
      </c>
      <c r="J284" s="53"/>
    </row>
    <row r="285" spans="2:10" x14ac:dyDescent="0.35">
      <c r="B285" s="75"/>
      <c r="C285" s="73"/>
      <c r="D285" s="51">
        <v>2025</v>
      </c>
      <c r="E285" s="59">
        <f t="shared" ref="E285" si="115">SUM(F285:J285)</f>
        <v>2823.5</v>
      </c>
      <c r="F285" s="52"/>
      <c r="G285" s="52"/>
      <c r="H285" s="52"/>
      <c r="I285" s="52">
        <v>2823.5</v>
      </c>
      <c r="J285" s="53"/>
    </row>
    <row r="286" spans="2:10" x14ac:dyDescent="0.35">
      <c r="B286" s="75"/>
      <c r="C286" s="73"/>
      <c r="D286" s="51">
        <v>2026</v>
      </c>
      <c r="E286" s="67">
        <f>SUM(F286:J286)</f>
        <v>2823.5</v>
      </c>
      <c r="F286" s="52"/>
      <c r="G286" s="52"/>
      <c r="H286" s="52"/>
      <c r="I286" s="52">
        <v>2823.5</v>
      </c>
      <c r="J286" s="53"/>
    </row>
    <row r="287" spans="2:10" x14ac:dyDescent="0.35">
      <c r="B287" s="75"/>
      <c r="C287" s="73"/>
      <c r="D287" s="21">
        <v>2027</v>
      </c>
      <c r="E287" s="60">
        <f>SUM(F287:J287)</f>
        <v>2823.5</v>
      </c>
      <c r="F287" s="28"/>
      <c r="G287" s="28"/>
      <c r="H287" s="28"/>
      <c r="I287" s="28">
        <v>2823.5</v>
      </c>
      <c r="J287" s="47"/>
    </row>
    <row r="288" spans="2:10" x14ac:dyDescent="0.35">
      <c r="B288" s="76"/>
      <c r="C288" s="73"/>
      <c r="D288" s="12" t="s">
        <v>12</v>
      </c>
      <c r="E288" s="17">
        <f>SUM(E282:E287)</f>
        <v>16116.9</v>
      </c>
      <c r="F288" s="17">
        <f t="shared" ref="F288:I288" si="116">SUM(F282:F287)</f>
        <v>0</v>
      </c>
      <c r="G288" s="17">
        <f t="shared" si="116"/>
        <v>0</v>
      </c>
      <c r="H288" s="17">
        <f t="shared" si="116"/>
        <v>0</v>
      </c>
      <c r="I288" s="17">
        <f t="shared" si="116"/>
        <v>16116.9</v>
      </c>
      <c r="J288" s="46">
        <f>SUM(J282:J287)</f>
        <v>0</v>
      </c>
    </row>
    <row r="289" spans="2:10" x14ac:dyDescent="0.35">
      <c r="B289" s="74" t="s">
        <v>38</v>
      </c>
      <c r="C289" s="73" t="s">
        <v>27</v>
      </c>
      <c r="D289" s="18">
        <v>2022</v>
      </c>
      <c r="E289" s="29">
        <f>SUM(F289:J289)</f>
        <v>253.29999999999998</v>
      </c>
      <c r="F289" s="26"/>
      <c r="G289" s="26">
        <v>235.6</v>
      </c>
      <c r="H289" s="26"/>
      <c r="I289" s="26">
        <v>17.7</v>
      </c>
      <c r="J289" s="44"/>
    </row>
    <row r="290" spans="2:10" x14ac:dyDescent="0.35">
      <c r="B290" s="75"/>
      <c r="C290" s="73"/>
      <c r="D290" s="19">
        <v>2023</v>
      </c>
      <c r="E290" s="20">
        <f>SUM(F290:J290)</f>
        <v>267.39999999999998</v>
      </c>
      <c r="F290" s="27"/>
      <c r="G290" s="27">
        <v>248.6</v>
      </c>
      <c r="H290" s="27"/>
      <c r="I290" s="27">
        <v>18.8</v>
      </c>
      <c r="J290" s="45"/>
    </row>
    <row r="291" spans="2:10" x14ac:dyDescent="0.35">
      <c r="B291" s="75"/>
      <c r="C291" s="73"/>
      <c r="D291" s="51">
        <v>2024</v>
      </c>
      <c r="E291" s="20">
        <f>SUM(F291:J291)</f>
        <v>267.39999999999998</v>
      </c>
      <c r="F291" s="52"/>
      <c r="G291" s="52">
        <v>248.6</v>
      </c>
      <c r="H291" s="52"/>
      <c r="I291" s="52">
        <v>18.8</v>
      </c>
      <c r="J291" s="53"/>
    </row>
    <row r="292" spans="2:10" x14ac:dyDescent="0.35">
      <c r="B292" s="75"/>
      <c r="C292" s="73"/>
      <c r="D292" s="51">
        <v>2025</v>
      </c>
      <c r="E292" s="59">
        <f t="shared" ref="E292:E293" si="117">SUM(F292:J292)</f>
        <v>267.39999999999998</v>
      </c>
      <c r="F292" s="52"/>
      <c r="G292" s="52">
        <v>248.6</v>
      </c>
      <c r="H292" s="52"/>
      <c r="I292" s="52">
        <v>18.8</v>
      </c>
      <c r="J292" s="53"/>
    </row>
    <row r="293" spans="2:10" x14ac:dyDescent="0.35">
      <c r="B293" s="75"/>
      <c r="C293" s="73"/>
      <c r="D293" s="51">
        <v>2026</v>
      </c>
      <c r="E293" s="67">
        <f t="shared" si="117"/>
        <v>18.8</v>
      </c>
      <c r="F293" s="52"/>
      <c r="G293" s="52"/>
      <c r="H293" s="52"/>
      <c r="I293" s="52">
        <v>18.8</v>
      </c>
      <c r="J293" s="53"/>
    </row>
    <row r="294" spans="2:10" x14ac:dyDescent="0.35">
      <c r="B294" s="75"/>
      <c r="C294" s="73"/>
      <c r="D294" s="21">
        <v>2027</v>
      </c>
      <c r="E294" s="60">
        <f>SUM(F294:J294)</f>
        <v>18.8</v>
      </c>
      <c r="F294" s="24"/>
      <c r="G294" s="24"/>
      <c r="H294" s="24"/>
      <c r="I294" s="24">
        <v>18.8</v>
      </c>
      <c r="J294" s="43"/>
    </row>
    <row r="295" spans="2:10" x14ac:dyDescent="0.35">
      <c r="B295" s="76"/>
      <c r="C295" s="73"/>
      <c r="D295" s="12" t="s">
        <v>12</v>
      </c>
      <c r="E295" s="17">
        <f>SUM(E289:E294)</f>
        <v>1093.0999999999999</v>
      </c>
      <c r="F295" s="17">
        <f t="shared" ref="F295:I295" si="118">SUM(F289:F294)</f>
        <v>0</v>
      </c>
      <c r="G295" s="17">
        <f t="shared" si="118"/>
        <v>981.4</v>
      </c>
      <c r="H295" s="17">
        <f t="shared" si="118"/>
        <v>0</v>
      </c>
      <c r="I295" s="17">
        <f t="shared" si="118"/>
        <v>111.69999999999999</v>
      </c>
      <c r="J295" s="46">
        <f>SUM(J289:J294)</f>
        <v>0</v>
      </c>
    </row>
    <row r="296" spans="2:10" x14ac:dyDescent="0.35">
      <c r="B296" s="74" t="s">
        <v>39</v>
      </c>
      <c r="C296" s="73" t="s">
        <v>47</v>
      </c>
      <c r="D296" s="18">
        <v>2022</v>
      </c>
      <c r="E296" s="29">
        <f>SUM(F296:J296)</f>
        <v>3294.6</v>
      </c>
      <c r="F296" s="26"/>
      <c r="G296" s="26">
        <v>3064</v>
      </c>
      <c r="H296" s="26"/>
      <c r="I296" s="26">
        <v>230.6</v>
      </c>
      <c r="J296" s="44"/>
    </row>
    <row r="297" spans="2:10" x14ac:dyDescent="0.35">
      <c r="B297" s="75"/>
      <c r="C297" s="73"/>
      <c r="D297" s="19">
        <v>2023</v>
      </c>
      <c r="E297" s="20">
        <f>SUM(F297:J297)</f>
        <v>0</v>
      </c>
      <c r="F297" s="27"/>
      <c r="G297" s="27"/>
      <c r="H297" s="27"/>
      <c r="I297" s="27"/>
      <c r="J297" s="45"/>
    </row>
    <row r="298" spans="2:10" x14ac:dyDescent="0.35">
      <c r="B298" s="75"/>
      <c r="C298" s="73"/>
      <c r="D298" s="51">
        <v>2024</v>
      </c>
      <c r="E298" s="20">
        <f>SUM(F298:J298)</f>
        <v>0</v>
      </c>
      <c r="F298" s="52"/>
      <c r="G298" s="52"/>
      <c r="H298" s="52"/>
      <c r="I298" s="52"/>
      <c r="J298" s="53"/>
    </row>
    <row r="299" spans="2:10" x14ac:dyDescent="0.35">
      <c r="B299" s="75"/>
      <c r="C299" s="73"/>
      <c r="D299" s="51">
        <v>2025</v>
      </c>
      <c r="E299" s="59">
        <f t="shared" ref="E299" si="119">SUM(F299:J299)</f>
        <v>0</v>
      </c>
      <c r="F299" s="52"/>
      <c r="G299" s="52"/>
      <c r="H299" s="52"/>
      <c r="I299" s="52"/>
      <c r="J299" s="53"/>
    </row>
    <row r="300" spans="2:10" x14ac:dyDescent="0.35">
      <c r="B300" s="75"/>
      <c r="C300" s="86"/>
      <c r="D300" s="51">
        <v>2026</v>
      </c>
      <c r="E300" s="67">
        <f>SUM(F300:J300)</f>
        <v>0</v>
      </c>
      <c r="F300" s="52"/>
      <c r="G300" s="52"/>
      <c r="H300" s="52"/>
      <c r="I300" s="52"/>
      <c r="J300" s="53"/>
    </row>
    <row r="301" spans="2:10" x14ac:dyDescent="0.35">
      <c r="B301" s="75"/>
      <c r="C301" s="86"/>
      <c r="D301" s="21">
        <v>2027</v>
      </c>
      <c r="E301" s="67">
        <f>SUM(F301:J301)</f>
        <v>0</v>
      </c>
      <c r="F301" s="28"/>
      <c r="G301" s="28"/>
      <c r="H301" s="28"/>
      <c r="I301" s="28"/>
      <c r="J301" s="47"/>
    </row>
    <row r="302" spans="2:10" ht="18.600000000000001" thickBot="1" x14ac:dyDescent="0.4">
      <c r="B302" s="98"/>
      <c r="C302" s="99"/>
      <c r="D302" s="48" t="s">
        <v>12</v>
      </c>
      <c r="E302" s="49">
        <f>SUM(E296:E301)</f>
        <v>3294.6</v>
      </c>
      <c r="F302" s="49">
        <f t="shared" ref="F302:I302" si="120">SUM(F296:F301)</f>
        <v>0</v>
      </c>
      <c r="G302" s="49">
        <f t="shared" si="120"/>
        <v>3064</v>
      </c>
      <c r="H302" s="49">
        <f t="shared" si="120"/>
        <v>0</v>
      </c>
      <c r="I302" s="49">
        <f t="shared" si="120"/>
        <v>230.6</v>
      </c>
      <c r="J302" s="50">
        <f>SUM(J296:J301)</f>
        <v>0</v>
      </c>
    </row>
  </sheetData>
  <mergeCells count="108">
    <mergeCell ref="B209:J209"/>
    <mergeCell ref="B229:J229"/>
    <mergeCell ref="B266:B269"/>
    <mergeCell ref="B244:B249"/>
    <mergeCell ref="B210:B216"/>
    <mergeCell ref="I1:J1"/>
    <mergeCell ref="B296:B302"/>
    <mergeCell ref="C296:C302"/>
    <mergeCell ref="B131:B137"/>
    <mergeCell ref="C131:C137"/>
    <mergeCell ref="B230:B236"/>
    <mergeCell ref="C230:C236"/>
    <mergeCell ref="B255:B261"/>
    <mergeCell ref="C255:C261"/>
    <mergeCell ref="B282:B288"/>
    <mergeCell ref="C282:C288"/>
    <mergeCell ref="B254:J254"/>
    <mergeCell ref="B289:B295"/>
    <mergeCell ref="B224:B228"/>
    <mergeCell ref="C224:C228"/>
    <mergeCell ref="C289:C295"/>
    <mergeCell ref="B188:B194"/>
    <mergeCell ref="B126:B129"/>
    <mergeCell ref="C126:C129"/>
    <mergeCell ref="I2:J2"/>
    <mergeCell ref="B17:B21"/>
    <mergeCell ref="C17:C21"/>
    <mergeCell ref="C42:J42"/>
    <mergeCell ref="B43:B47"/>
    <mergeCell ref="C43:C47"/>
    <mergeCell ref="B48:B52"/>
    <mergeCell ref="C48:C52"/>
    <mergeCell ref="B145:B151"/>
    <mergeCell ref="C145:C151"/>
    <mergeCell ref="C37:C41"/>
    <mergeCell ref="B95:B100"/>
    <mergeCell ref="C95:C100"/>
    <mergeCell ref="C115:C121"/>
    <mergeCell ref="B138:B144"/>
    <mergeCell ref="C138:C144"/>
    <mergeCell ref="B130:J130"/>
    <mergeCell ref="C62:C68"/>
    <mergeCell ref="B122:B125"/>
    <mergeCell ref="B32:B36"/>
    <mergeCell ref="B37:B41"/>
    <mergeCell ref="C32:C36"/>
    <mergeCell ref="B54:B60"/>
    <mergeCell ref="C54:C60"/>
    <mergeCell ref="C210:C216"/>
    <mergeCell ref="B237:B243"/>
    <mergeCell ref="C237:C243"/>
    <mergeCell ref="B276:B281"/>
    <mergeCell ref="B270:B275"/>
    <mergeCell ref="B250:B253"/>
    <mergeCell ref="C250:C253"/>
    <mergeCell ref="C270:C275"/>
    <mergeCell ref="C266:C269"/>
    <mergeCell ref="B217:B223"/>
    <mergeCell ref="C217:C223"/>
    <mergeCell ref="C276:C281"/>
    <mergeCell ref="C244:C249"/>
    <mergeCell ref="B262:B265"/>
    <mergeCell ref="C262:C265"/>
    <mergeCell ref="B202:B208"/>
    <mergeCell ref="C202:C208"/>
    <mergeCell ref="C188:C194"/>
    <mergeCell ref="B61:J61"/>
    <mergeCell ref="B88:B94"/>
    <mergeCell ref="C88:C94"/>
    <mergeCell ref="B81:B87"/>
    <mergeCell ref="C81:C87"/>
    <mergeCell ref="B74:B80"/>
    <mergeCell ref="C74:C80"/>
    <mergeCell ref="B62:B68"/>
    <mergeCell ref="B69:B73"/>
    <mergeCell ref="C69:C73"/>
    <mergeCell ref="C161:C166"/>
    <mergeCell ref="B181:B187"/>
    <mergeCell ref="C181:C187"/>
    <mergeCell ref="B174:B180"/>
    <mergeCell ref="B195:B201"/>
    <mergeCell ref="C195:C201"/>
    <mergeCell ref="C174:C180"/>
    <mergeCell ref="B167:B173"/>
    <mergeCell ref="C167:C173"/>
    <mergeCell ref="B152:B156"/>
    <mergeCell ref="C152:C156"/>
    <mergeCell ref="B27:B31"/>
    <mergeCell ref="C27:C31"/>
    <mergeCell ref="B22:B26"/>
    <mergeCell ref="C22:C26"/>
    <mergeCell ref="C9:C15"/>
    <mergeCell ref="B9:B15"/>
    <mergeCell ref="B3:J3"/>
    <mergeCell ref="B6:B7"/>
    <mergeCell ref="C6:C7"/>
    <mergeCell ref="D6:D7"/>
    <mergeCell ref="E6:J6"/>
    <mergeCell ref="B4:J4"/>
    <mergeCell ref="C101:C107"/>
    <mergeCell ref="B108:B114"/>
    <mergeCell ref="C108:C114"/>
    <mergeCell ref="B161:B166"/>
    <mergeCell ref="C122:C125"/>
    <mergeCell ref="B115:B121"/>
    <mergeCell ref="B101:B107"/>
    <mergeCell ref="B157:B160"/>
    <mergeCell ref="C157:C160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2025-12-04T12:28:40Z</dcterms:modified>
</cp:coreProperties>
</file>